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chrhoy\Ericsson AB\SWEA - Documents\SWEA PM\Release N+1\Rel-17 Planning\"/>
    </mc:Choice>
  </mc:AlternateContent>
  <xr:revisionPtr revIDLastSave="447" documentId="102_{9F778BF1-5340-4F34-9D07-AEB1D979E6E3}" xr6:coauthVersionLast="41" xr6:coauthVersionMax="41" xr10:uidLastSave="{AA7A7C82-E0C6-4195-8AE2-9AF442ACB7CB}"/>
  <bookViews>
    <workbookView xWindow="-120" yWindow="-120" windowWidth="19440" windowHeight="10440" xr2:uid="{D800BA88-56E5-4928-83E6-B22485774843}"/>
  </bookViews>
  <sheets>
    <sheet name="Sheet1" sheetId="1" r:id="rId1"/>
    <sheet name="Sheet2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P128" i="1" l="1"/>
  <c r="P127" i="1"/>
  <c r="P126" i="1"/>
  <c r="P125" i="1"/>
  <c r="O128" i="1"/>
  <c r="O127" i="1"/>
  <c r="O126" i="1"/>
  <c r="O125" i="1"/>
  <c r="N128" i="1"/>
  <c r="N127" i="1"/>
  <c r="N126" i="1"/>
  <c r="N125" i="1"/>
  <c r="M128" i="1"/>
  <c r="M127" i="1"/>
  <c r="M126" i="1"/>
  <c r="M125" i="1"/>
  <c r="L128" i="1"/>
  <c r="L127" i="1"/>
  <c r="L126" i="1"/>
  <c r="L125" i="1"/>
  <c r="K128" i="1"/>
  <c r="K127" i="1"/>
  <c r="K126" i="1"/>
  <c r="K125" i="1"/>
  <c r="J128" i="1"/>
  <c r="J127" i="1"/>
  <c r="J126" i="1"/>
  <c r="J125" i="1"/>
  <c r="I128" i="1"/>
  <c r="I127" i="1"/>
  <c r="I126" i="1"/>
  <c r="I125" i="1"/>
  <c r="H128" i="1"/>
  <c r="H127" i="1"/>
  <c r="H126" i="1"/>
  <c r="H125" i="1"/>
  <c r="G128" i="1"/>
  <c r="G127" i="1"/>
  <c r="G126" i="1"/>
  <c r="G125" i="1"/>
  <c r="F128" i="1"/>
  <c r="F127" i="1"/>
  <c r="F126" i="1"/>
  <c r="F125" i="1"/>
  <c r="E128" i="1"/>
  <c r="E127" i="1"/>
  <c r="E126" i="1"/>
  <c r="E125" i="1"/>
  <c r="R122" i="1" l="1"/>
  <c r="R121" i="1"/>
  <c r="R120" i="1"/>
  <c r="R119" i="1"/>
  <c r="R59" i="1" l="1"/>
  <c r="R89" i="1"/>
  <c r="R64" i="1"/>
  <c r="R46" i="1"/>
  <c r="R41" i="1"/>
  <c r="R16" i="1"/>
  <c r="R11" i="1"/>
  <c r="R6" i="1"/>
  <c r="R106" i="1" l="1"/>
  <c r="R105" i="1"/>
  <c r="R104" i="1"/>
  <c r="R103" i="1"/>
  <c r="F133" i="1" l="1"/>
  <c r="I131" i="1"/>
  <c r="L133" i="1"/>
  <c r="I132" i="1"/>
  <c r="I130" i="1"/>
  <c r="L130" i="1"/>
  <c r="F130" i="1"/>
  <c r="I133" i="1"/>
  <c r="F131" i="1"/>
  <c r="L131" i="1"/>
  <c r="L132" i="1"/>
  <c r="F132" i="1"/>
  <c r="R118" i="1"/>
  <c r="R117" i="1"/>
  <c r="R116" i="1"/>
  <c r="R115" i="1"/>
  <c r="R114" i="1"/>
  <c r="R113" i="1"/>
  <c r="R112" i="1"/>
  <c r="R111" i="1"/>
  <c r="R110" i="1"/>
  <c r="R109" i="1"/>
  <c r="R108" i="1"/>
  <c r="R107" i="1"/>
  <c r="R98" i="1"/>
  <c r="R97" i="1"/>
  <c r="R96" i="1"/>
  <c r="R95" i="1"/>
  <c r="R94" i="1"/>
  <c r="R93" i="1"/>
  <c r="R92" i="1"/>
  <c r="R91" i="1"/>
  <c r="R90" i="1"/>
  <c r="R88" i="1"/>
  <c r="R87" i="1"/>
  <c r="R86" i="1"/>
  <c r="R85" i="1"/>
  <c r="R84" i="1"/>
  <c r="R83" i="1"/>
  <c r="R82" i="1"/>
  <c r="R81" i="1"/>
  <c r="R80" i="1"/>
  <c r="R79" i="1"/>
  <c r="R78" i="1"/>
  <c r="R77" i="1"/>
  <c r="R76" i="1"/>
  <c r="R75" i="1"/>
  <c r="R74" i="1"/>
  <c r="R73" i="1"/>
  <c r="R72" i="1"/>
  <c r="R71" i="1"/>
  <c r="R70" i="1"/>
  <c r="R65" i="1"/>
  <c r="R63" i="1"/>
  <c r="R62" i="1"/>
  <c r="R61" i="1"/>
  <c r="R60" i="1"/>
  <c r="R58" i="1"/>
  <c r="R57" i="1"/>
  <c r="R56" i="1"/>
  <c r="R55" i="1"/>
  <c r="R54" i="1"/>
  <c r="R53" i="1"/>
  <c r="R52" i="1"/>
  <c r="R51" i="1"/>
  <c r="R50" i="1"/>
  <c r="R49" i="1"/>
  <c r="R48" i="1"/>
  <c r="R47" i="1"/>
  <c r="R45" i="1"/>
  <c r="R44" i="1"/>
  <c r="R43" i="1"/>
  <c r="R102" i="1"/>
  <c r="R101" i="1"/>
  <c r="R100" i="1"/>
  <c r="R99" i="1"/>
  <c r="R42" i="1"/>
  <c r="R40" i="1"/>
  <c r="R39" i="1"/>
  <c r="R38" i="1"/>
  <c r="R37" i="1"/>
  <c r="R36" i="1"/>
  <c r="R35" i="1"/>
  <c r="R34" i="1"/>
  <c r="R33" i="1"/>
  <c r="R32" i="1"/>
  <c r="R31" i="1"/>
  <c r="R30" i="1"/>
  <c r="R29" i="1"/>
  <c r="R28" i="1"/>
  <c r="R27" i="1"/>
  <c r="R26" i="1"/>
  <c r="R69" i="1"/>
  <c r="R68" i="1"/>
  <c r="R67" i="1"/>
  <c r="R66" i="1"/>
  <c r="R25" i="1"/>
  <c r="R24" i="1"/>
  <c r="R23" i="1"/>
  <c r="R22" i="1"/>
  <c r="R21" i="1"/>
  <c r="R20" i="1"/>
  <c r="R19" i="1"/>
  <c r="R18" i="1"/>
  <c r="R17" i="1"/>
  <c r="R15" i="1"/>
  <c r="R14" i="1"/>
  <c r="R13" i="1"/>
  <c r="R12" i="1"/>
  <c r="R10" i="1"/>
  <c r="R9" i="1"/>
  <c r="R8" i="1"/>
  <c r="R7" i="1"/>
  <c r="R5" i="1"/>
  <c r="R4" i="1"/>
  <c r="R3" i="1"/>
</calcChain>
</file>

<file path=xl/sharedStrings.xml><?xml version="1.0" encoding="utf-8"?>
<sst xmlns="http://schemas.openxmlformats.org/spreadsheetml/2006/main" count="175" uniqueCount="54">
  <si>
    <t>Q1</t>
  </si>
  <si>
    <t>Q2</t>
  </si>
  <si>
    <t>Q3</t>
  </si>
  <si>
    <t>Q4</t>
  </si>
  <si>
    <t>RAN1-led</t>
  </si>
  <si>
    <t>NR light</t>
  </si>
  <si>
    <t>RAN1</t>
  </si>
  <si>
    <t>RAN2</t>
  </si>
  <si>
    <t>RAN3</t>
  </si>
  <si>
    <t>RAN4</t>
  </si>
  <si>
    <t>MIMO enh.</t>
  </si>
  <si>
    <t>Positioning 
enh.</t>
  </si>
  <si>
    <t>RAN2-led</t>
  </si>
  <si>
    <t>Integrated 
Access 
Backhaul</t>
  </si>
  <si>
    <t>RAN3-led</t>
  </si>
  <si>
    <t>Drones / UAV 
enh.</t>
  </si>
  <si>
    <t>URLLC / IIOT 
enh.</t>
  </si>
  <si>
    <t>1024QAM</t>
  </si>
  <si>
    <t>UL Data Compression</t>
  </si>
  <si>
    <t>RAN1:</t>
  </si>
  <si>
    <t>RAN2:</t>
  </si>
  <si>
    <t>RAN3:</t>
  </si>
  <si>
    <t>RAN4:</t>
  </si>
  <si>
    <t>MR-DC / CA 
enh.
(incl. DSS)</t>
  </si>
  <si>
    <t>Small Data 
Transmission</t>
  </si>
  <si>
    <t>Coverage enh.
(SI + potential WI)</t>
  </si>
  <si>
    <t>XR
(SI only)</t>
  </si>
  <si>
    <t>NTN NB-IOT / LTE-M
(SI)</t>
  </si>
  <si>
    <t>WG capacity for new items</t>
  </si>
  <si>
    <t>TBD</t>
  </si>
  <si>
    <t>Sidelink relaying
(SI + WI, L2)</t>
  </si>
  <si>
    <t>Sidelink relaying
(WI, L3)</t>
  </si>
  <si>
    <t>in?</t>
  </si>
  <si>
    <t>Sidelink 
enh.
(power saving only)</t>
  </si>
  <si>
    <t>NTN NR
(WI)</t>
  </si>
  <si>
    <t>Non-public Networks
(SA2-led)</t>
  </si>
  <si>
    <t>NR &gt; 52.6GHz
(WI &lt;71GHz)</t>
  </si>
  <si>
    <t>NR &gt; 52.6GHz
(SI &lt;71 followed by SI &lt;114GHz, target completion in Rel-18)</t>
  </si>
  <si>
    <t>Multicast / 
Broadcast
(WI)</t>
  </si>
  <si>
    <t>Multi-SIM
(SI+WI)</t>
  </si>
  <si>
    <t>Slicing
(SI + WI)</t>
  </si>
  <si>
    <t>Sum</t>
  </si>
  <si>
    <t>UE power saving
(idle/inactive only)</t>
  </si>
  <si>
    <t>UE power saving
(idle/inactive and connected)</t>
  </si>
  <si>
    <t>RAN4 RF</t>
  </si>
  <si>
    <t>RAN4 RD</t>
  </si>
  <si>
    <t>Assuming multi-panel TX is not included and assuming high speed is included</t>
  </si>
  <si>
    <t>Objectives are too broad and unlcear; but it may have very large RAN4 impact i</t>
  </si>
  <si>
    <t>Current RF scope is substantially missing. TU estimate is based on necessary RF scope</t>
  </si>
  <si>
    <t>different to RP-193069</t>
  </si>
  <si>
    <t>NB-IOT / LTE-M 
enh.
(limited scope only)</t>
  </si>
  <si>
    <t>SON and MDT</t>
  </si>
  <si>
    <t>QoE
(SI+WI)</t>
  </si>
  <si>
    <t>24?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</si>
</sst>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</fills>
  <borders count="14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ck">
        <color theme="5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  <border>
      <left style="thin">
        <color theme="2"/>
      </left>
      <right style="thin">
        <color theme="2"/>
      </right>
      <top/>
      <bottom style="thin">
        <color theme="2"/>
      </bottom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indexed="64"/>
      </bottom>
      <diagonal/>
    </border>
    <border>
      <left/>
      <right style="thin">
        <color theme="2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theme="2"/>
      </right>
      <top style="thin">
        <color indexed="64"/>
      </top>
      <bottom/>
      <diagonal/>
    </border>
    <border>
      <left/>
      <right style="thin">
        <color theme="2"/>
      </right>
      <top/>
      <bottom style="thin">
        <color indexed="64"/>
      </bottom>
      <diagonal/>
    </border>
  </borders>
  <cellStyleXfs count="7">
    <xf numFmtId="0" fontId="0" fillId="0" borderId="0"/>
    <xf numFmtId="0" fontId="2" fillId="2" borderId="0" applyNumberFormat="0" applyBorder="0" applyAlignment="0" applyProtection="0"/>
    <xf numFmtId="0" fontId="1" fillId="3" borderId="1" applyNumberFormat="0" applyFont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</cellStyleXfs>
  <cellXfs count="56">
    <xf numFmtId="0" fontId="0" fillId="0" borderId="0" xfId="0"/>
    <xf numFmtId="0" fontId="3" fillId="4" borderId="0" xfId="3" applyFont="1"/>
    <xf numFmtId="0" fontId="3" fillId="5" borderId="0" xfId="4" applyFont="1"/>
    <xf numFmtId="0" fontId="3" fillId="6" borderId="0" xfId="5" applyFont="1"/>
    <xf numFmtId="0" fontId="3" fillId="5" borderId="7" xfId="4" applyFont="1" applyBorder="1"/>
    <xf numFmtId="0" fontId="3" fillId="4" borderId="8" xfId="3" applyFont="1" applyBorder="1"/>
    <xf numFmtId="0" fontId="3" fillId="7" borderId="6" xfId="6" applyFont="1" applyBorder="1"/>
    <xf numFmtId="0" fontId="3" fillId="0" borderId="0" xfId="0" applyFont="1"/>
    <xf numFmtId="0" fontId="4" fillId="0" borderId="0" xfId="0" applyFont="1"/>
    <xf numFmtId="0" fontId="3" fillId="0" borderId="6" xfId="0" applyFont="1" applyBorder="1"/>
    <xf numFmtId="0" fontId="4" fillId="0" borderId="6" xfId="0" applyFont="1" applyBorder="1"/>
    <xf numFmtId="0" fontId="4" fillId="3" borderId="2" xfId="2" applyFont="1" applyBorder="1" applyAlignment="1">
      <alignment horizontal="center"/>
    </xf>
    <xf numFmtId="0" fontId="4" fillId="3" borderId="4" xfId="2" applyFont="1" applyBorder="1" applyAlignment="1">
      <alignment horizontal="center"/>
    </xf>
    <xf numFmtId="0" fontId="3" fillId="6" borderId="7" xfId="5" applyFont="1" applyBorder="1"/>
    <xf numFmtId="0" fontId="3" fillId="7" borderId="9" xfId="6" applyFont="1" applyBorder="1"/>
    <xf numFmtId="0" fontId="4" fillId="0" borderId="0" xfId="0" applyFont="1" applyAlignment="1">
      <alignment horizontal="center"/>
    </xf>
    <xf numFmtId="0" fontId="3" fillId="4" borderId="0" xfId="3" applyFont="1" applyAlignment="1">
      <alignment horizontal="center"/>
    </xf>
    <xf numFmtId="0" fontId="3" fillId="4" borderId="0" xfId="3" applyFont="1" applyAlignment="1">
      <alignment horizontal="right"/>
    </xf>
    <xf numFmtId="0" fontId="3" fillId="5" borderId="0" xfId="4" applyFont="1" applyAlignment="1">
      <alignment horizontal="center"/>
    </xf>
    <xf numFmtId="0" fontId="3" fillId="5" borderId="0" xfId="4" applyFont="1" applyAlignment="1">
      <alignment horizontal="right"/>
    </xf>
    <xf numFmtId="0" fontId="3" fillId="6" borderId="0" xfId="5" applyFont="1" applyAlignment="1">
      <alignment horizontal="center"/>
    </xf>
    <xf numFmtId="0" fontId="3" fillId="6" borderId="0" xfId="5" applyFont="1" applyAlignment="1">
      <alignment horizontal="right"/>
    </xf>
    <xf numFmtId="0" fontId="3" fillId="7" borderId="0" xfId="6" applyFont="1" applyAlignment="1">
      <alignment horizontal="center"/>
    </xf>
    <xf numFmtId="0" fontId="3" fillId="7" borderId="0" xfId="6" applyFont="1" applyAlignment="1">
      <alignment horizontal="right"/>
    </xf>
    <xf numFmtId="0" fontId="5" fillId="4" borderId="0" xfId="3" applyFont="1"/>
    <xf numFmtId="0" fontId="4" fillId="0" borderId="0" xfId="0" applyFont="1" applyAlignment="1">
      <alignment horizontal="center"/>
    </xf>
    <xf numFmtId="0" fontId="4" fillId="3" borderId="2" xfId="2" applyFont="1" applyBorder="1" applyAlignment="1">
      <alignment horizontal="center"/>
    </xf>
    <xf numFmtId="0" fontId="5" fillId="4" borderId="8" xfId="3" applyFont="1" applyBorder="1"/>
    <xf numFmtId="0" fontId="3" fillId="4" borderId="8" xfId="3" applyFont="1" applyBorder="1" applyAlignment="1">
      <alignment horizontal="center"/>
    </xf>
    <xf numFmtId="0" fontId="3" fillId="5" borderId="7" xfId="4" applyFont="1" applyBorder="1" applyAlignment="1">
      <alignment horizontal="center"/>
    </xf>
    <xf numFmtId="0" fontId="3" fillId="6" borderId="7" xfId="5" applyFont="1" applyBorder="1" applyAlignment="1">
      <alignment horizontal="center"/>
    </xf>
    <xf numFmtId="0" fontId="3" fillId="7" borderId="9" xfId="6" applyFont="1" applyBorder="1" applyAlignment="1">
      <alignment horizontal="center"/>
    </xf>
    <xf numFmtId="0" fontId="3" fillId="7" borderId="9" xfId="6" applyFont="1" applyBorder="1" applyAlignment="1">
      <alignment horizontal="right"/>
    </xf>
    <xf numFmtId="0" fontId="3" fillId="0" borderId="12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/>
    </xf>
    <xf numFmtId="0" fontId="3" fillId="0" borderId="13" xfId="0" applyFont="1" applyBorder="1" applyAlignment="1">
      <alignment horizontal="center" vertical="top"/>
    </xf>
    <xf numFmtId="0" fontId="3" fillId="0" borderId="0" xfId="0" applyFont="1" applyBorder="1" applyAlignment="1">
      <alignment horizontal="center" vertical="top"/>
    </xf>
    <xf numFmtId="0" fontId="3" fillId="0" borderId="6" xfId="0" applyFont="1" applyBorder="1" applyAlignment="1">
      <alignment horizontal="center" vertical="top"/>
    </xf>
    <xf numFmtId="0" fontId="3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/>
    </xf>
    <xf numFmtId="0" fontId="5" fillId="0" borderId="6" xfId="0" applyFont="1" applyBorder="1" applyAlignment="1">
      <alignment horizontal="center" vertical="top"/>
    </xf>
    <xf numFmtId="0" fontId="5" fillId="0" borderId="0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top" wrapText="1"/>
    </xf>
    <xf numFmtId="0" fontId="4" fillId="2" borderId="2" xfId="1" applyFont="1" applyBorder="1" applyAlignment="1">
      <alignment horizontal="center"/>
    </xf>
    <xf numFmtId="0" fontId="4" fillId="2" borderId="4" xfId="1" applyFont="1" applyBorder="1" applyAlignment="1">
      <alignment horizontal="center"/>
    </xf>
    <xf numFmtId="0" fontId="4" fillId="2" borderId="3" xfId="1" applyFont="1" applyBorder="1" applyAlignment="1">
      <alignment horizontal="center"/>
    </xf>
    <xf numFmtId="0" fontId="4" fillId="3" borderId="2" xfId="2" applyFont="1" applyBorder="1" applyAlignment="1">
      <alignment horizontal="center"/>
    </xf>
    <xf numFmtId="0" fontId="4" fillId="3" borderId="5" xfId="2" applyFont="1" applyBorder="1" applyAlignment="1">
      <alignment horizontal="center"/>
    </xf>
    <xf numFmtId="0" fontId="4" fillId="3" borderId="3" xfId="2" applyFont="1" applyBorder="1" applyAlignment="1">
      <alignment horizontal="center"/>
    </xf>
    <xf numFmtId="0" fontId="3" fillId="7" borderId="0" xfId="6" applyFont="1" applyAlignment="1">
      <alignment horizontal="center"/>
    </xf>
    <xf numFmtId="0" fontId="3" fillId="4" borderId="0" xfId="3" applyFont="1" applyAlignment="1">
      <alignment horizontal="center"/>
    </xf>
    <xf numFmtId="0" fontId="3" fillId="5" borderId="0" xfId="4" applyFont="1" applyAlignment="1">
      <alignment horizontal="center"/>
    </xf>
    <xf numFmtId="0" fontId="3" fillId="6" borderId="0" xfId="5" applyFont="1" applyAlignment="1">
      <alignment horizontal="center"/>
    </xf>
  </cellXfs>
  <cellStyles count="7">
    <cellStyle name="20% - Accent1" xfId="3" builtinId="30"/>
    <cellStyle name="20% - Accent2" xfId="4" builtinId="34"/>
    <cellStyle name="20% - Accent3" xfId="5" builtinId="38"/>
    <cellStyle name="20% - Accent4" xfId="6" builtinId="42"/>
    <cellStyle name="Neutral" xfId="1" builtinId="28"/>
    <cellStyle name="Normal" xfId="0" builtinId="0"/>
    <cellStyle name="Note" xfId="2" builtinId="10"/>
  </cellStyles>
  <dxfs count="28"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Christian Hoymann" id="{F83E8FA6-448F-47D3-B4CC-820D36578173}" userId="S::christian.hoymann@ericsson.com::7e7b9c9f-ccb9-41a0-80ee-1dbd16270e89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937107-7DEE-4576-84FD-DC15A80D0AF6}">
  <dimension ref="A1:T133"/>
  <sheetViews>
    <sheetView tabSelected="1" zoomScale="90" zoomScaleNormal="90" workbookViewId="0">
      <pane ySplit="2" topLeftCell="A113" activePane="bottomLeft" state="frozen"/>
      <selection pane="bottomLeft" activeCell="Q125" sqref="Q125"/>
    </sheetView>
  </sheetViews>
  <sheetFormatPr defaultRowHeight="15" x14ac:dyDescent="0.25"/>
  <cols>
    <col min="1" max="1" width="11.7109375" style="7" customWidth="1"/>
    <col min="2" max="2" width="20.140625" style="7" bestFit="1" customWidth="1"/>
    <col min="3" max="3" width="12.5703125" style="7" customWidth="1"/>
    <col min="4" max="4" width="3.7109375" style="7" bestFit="1" customWidth="1"/>
    <col min="5" max="16384" width="9.140625" style="7"/>
  </cols>
  <sheetData>
    <row r="1" spans="1:18" x14ac:dyDescent="0.25">
      <c r="B1" s="8"/>
      <c r="C1" s="8"/>
      <c r="D1" s="25"/>
      <c r="E1" s="46">
        <v>2020</v>
      </c>
      <c r="F1" s="47"/>
      <c r="G1" s="47"/>
      <c r="H1" s="47"/>
      <c r="I1" s="47"/>
      <c r="J1" s="48"/>
      <c r="K1" s="46">
        <v>2021</v>
      </c>
      <c r="L1" s="47"/>
      <c r="M1" s="47"/>
      <c r="N1" s="47"/>
      <c r="O1" s="47"/>
      <c r="P1" s="48"/>
    </row>
    <row r="2" spans="1:18" x14ac:dyDescent="0.25">
      <c r="A2" s="9"/>
      <c r="B2" s="10"/>
      <c r="C2" s="10"/>
      <c r="D2" s="10" t="s">
        <v>32</v>
      </c>
      <c r="E2" s="11" t="s">
        <v>0</v>
      </c>
      <c r="F2" s="49" t="s">
        <v>1</v>
      </c>
      <c r="G2" s="51"/>
      <c r="H2" s="11" t="s">
        <v>2</v>
      </c>
      <c r="I2" s="49" t="s">
        <v>3</v>
      </c>
      <c r="J2" s="51"/>
      <c r="K2" s="11" t="s">
        <v>0</v>
      </c>
      <c r="L2" s="49" t="s">
        <v>1</v>
      </c>
      <c r="M2" s="50"/>
      <c r="N2" s="12" t="s">
        <v>2</v>
      </c>
      <c r="O2" s="49" t="s">
        <v>3</v>
      </c>
      <c r="P2" s="51"/>
      <c r="R2" s="26" t="s">
        <v>41</v>
      </c>
    </row>
    <row r="3" spans="1:18" x14ac:dyDescent="0.25">
      <c r="A3" s="7" t="s">
        <v>4</v>
      </c>
      <c r="B3" s="36" t="s">
        <v>5</v>
      </c>
      <c r="C3" s="5" t="s">
        <v>6</v>
      </c>
      <c r="D3" s="5">
        <v>1</v>
      </c>
      <c r="E3" s="5">
        <v>2</v>
      </c>
      <c r="F3" s="5">
        <v>2</v>
      </c>
      <c r="G3" s="5">
        <v>2</v>
      </c>
      <c r="H3" s="5">
        <v>2</v>
      </c>
      <c r="I3" s="5">
        <v>2</v>
      </c>
      <c r="J3" s="5">
        <v>2</v>
      </c>
      <c r="K3" s="5">
        <v>2</v>
      </c>
      <c r="L3" s="5"/>
      <c r="M3" s="5"/>
      <c r="N3" s="5"/>
      <c r="O3" s="5"/>
      <c r="P3" s="5"/>
      <c r="R3" s="28">
        <f t="shared" ref="R3:R33" si="0">SUM(E3:P3)</f>
        <v>14</v>
      </c>
    </row>
    <row r="4" spans="1:18" x14ac:dyDescent="0.25">
      <c r="B4" s="36"/>
      <c r="C4" s="4" t="s">
        <v>7</v>
      </c>
      <c r="D4" s="4"/>
      <c r="E4" s="4"/>
      <c r="F4" s="4"/>
      <c r="G4" s="4"/>
      <c r="H4" s="4">
        <v>1</v>
      </c>
      <c r="I4" s="4">
        <v>1</v>
      </c>
      <c r="J4" s="4">
        <v>1</v>
      </c>
      <c r="K4" s="4">
        <v>1</v>
      </c>
      <c r="L4" s="4">
        <v>1</v>
      </c>
      <c r="M4" s="4">
        <v>1</v>
      </c>
      <c r="N4" s="4"/>
      <c r="O4" s="4"/>
      <c r="P4" s="4"/>
      <c r="R4" s="29">
        <f t="shared" si="0"/>
        <v>6</v>
      </c>
    </row>
    <row r="5" spans="1:18" x14ac:dyDescent="0.25">
      <c r="B5" s="36"/>
      <c r="C5" s="13" t="s">
        <v>8</v>
      </c>
      <c r="D5" s="13"/>
      <c r="E5" s="13"/>
      <c r="F5" s="13"/>
      <c r="G5" s="13"/>
      <c r="H5" s="13"/>
      <c r="I5" s="13"/>
      <c r="J5" s="13">
        <v>0.5</v>
      </c>
      <c r="K5" s="13">
        <v>0.5</v>
      </c>
      <c r="L5" s="13">
        <v>0.5</v>
      </c>
      <c r="M5" s="13">
        <v>0.5</v>
      </c>
      <c r="N5" s="13"/>
      <c r="O5" s="13"/>
      <c r="P5" s="13"/>
      <c r="R5" s="30">
        <f t="shared" si="0"/>
        <v>2</v>
      </c>
    </row>
    <row r="6" spans="1:18" x14ac:dyDescent="0.25">
      <c r="B6" s="36"/>
      <c r="C6" s="14" t="s">
        <v>44</v>
      </c>
      <c r="D6" s="14"/>
      <c r="E6" s="14"/>
      <c r="F6" s="14"/>
      <c r="G6" s="14"/>
      <c r="H6" s="32">
        <v>0.25</v>
      </c>
      <c r="I6" s="32">
        <v>0.5</v>
      </c>
      <c r="J6" s="32">
        <v>0.5</v>
      </c>
      <c r="K6" s="32">
        <v>0.5</v>
      </c>
      <c r="L6" s="32">
        <v>0.5</v>
      </c>
      <c r="M6" s="32">
        <v>0.5</v>
      </c>
      <c r="N6" s="14"/>
      <c r="O6" s="14"/>
      <c r="P6" s="14"/>
      <c r="R6" s="31">
        <f t="shared" ref="R6" si="1">SUM(E6:P6)</f>
        <v>2.75</v>
      </c>
    </row>
    <row r="7" spans="1:18" x14ac:dyDescent="0.25">
      <c r="B7" s="37"/>
      <c r="C7" s="14" t="s">
        <v>45</v>
      </c>
      <c r="D7" s="14"/>
      <c r="E7" s="14"/>
      <c r="F7" s="14"/>
      <c r="G7" s="14"/>
      <c r="H7" s="32">
        <v>0.5</v>
      </c>
      <c r="I7" s="32">
        <v>1</v>
      </c>
      <c r="J7" s="32">
        <v>1.5</v>
      </c>
      <c r="K7" s="32">
        <v>1.5</v>
      </c>
      <c r="L7" s="32">
        <v>1.5</v>
      </c>
      <c r="M7" s="32">
        <v>1.5</v>
      </c>
      <c r="N7" s="14"/>
      <c r="O7" s="14"/>
      <c r="P7" s="14"/>
      <c r="R7" s="31">
        <f t="shared" si="0"/>
        <v>7.5</v>
      </c>
    </row>
    <row r="8" spans="1:18" x14ac:dyDescent="0.25">
      <c r="B8" s="38" t="s">
        <v>33</v>
      </c>
      <c r="C8" s="5" t="s">
        <v>6</v>
      </c>
      <c r="D8" s="5">
        <v>1</v>
      </c>
      <c r="E8" s="5"/>
      <c r="F8" s="5">
        <v>2</v>
      </c>
      <c r="G8" s="5">
        <v>2</v>
      </c>
      <c r="H8" s="5">
        <v>2</v>
      </c>
      <c r="I8" s="5">
        <v>2</v>
      </c>
      <c r="J8" s="5">
        <v>2</v>
      </c>
      <c r="K8" s="5">
        <v>3</v>
      </c>
      <c r="L8" s="5"/>
      <c r="M8" s="5"/>
      <c r="N8" s="5"/>
      <c r="O8" s="5"/>
      <c r="P8" s="5"/>
      <c r="R8" s="28">
        <f t="shared" si="0"/>
        <v>13</v>
      </c>
    </row>
    <row r="9" spans="1:18" x14ac:dyDescent="0.25">
      <c r="B9" s="36"/>
      <c r="C9" s="4" t="s">
        <v>7</v>
      </c>
      <c r="D9" s="4"/>
      <c r="E9" s="4"/>
      <c r="F9" s="4"/>
      <c r="G9" s="4"/>
      <c r="H9" s="4">
        <v>2</v>
      </c>
      <c r="I9" s="4">
        <v>2</v>
      </c>
      <c r="J9" s="4">
        <v>2</v>
      </c>
      <c r="K9" s="4">
        <v>2</v>
      </c>
      <c r="L9" s="4">
        <v>2</v>
      </c>
      <c r="M9" s="4">
        <v>2</v>
      </c>
      <c r="N9" s="4"/>
      <c r="O9" s="4"/>
      <c r="P9" s="4"/>
      <c r="R9" s="29">
        <f t="shared" si="0"/>
        <v>12</v>
      </c>
    </row>
    <row r="10" spans="1:18" x14ac:dyDescent="0.25">
      <c r="B10" s="36"/>
      <c r="C10" s="13" t="s">
        <v>8</v>
      </c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R10" s="30">
        <f t="shared" si="0"/>
        <v>0</v>
      </c>
    </row>
    <row r="11" spans="1:18" x14ac:dyDescent="0.25">
      <c r="B11" s="36"/>
      <c r="C11" s="14" t="s">
        <v>44</v>
      </c>
      <c r="D11" s="14"/>
      <c r="E11" s="14"/>
      <c r="F11" s="14"/>
      <c r="G11" s="14"/>
      <c r="H11" s="14">
        <v>1</v>
      </c>
      <c r="I11" s="14">
        <v>1</v>
      </c>
      <c r="J11" s="14">
        <v>1</v>
      </c>
      <c r="K11" s="14">
        <v>1</v>
      </c>
      <c r="L11" s="14">
        <v>1</v>
      </c>
      <c r="M11" s="14">
        <v>1</v>
      </c>
      <c r="N11" s="14"/>
      <c r="O11" s="14"/>
      <c r="P11" s="14"/>
      <c r="R11" s="31">
        <f t="shared" ref="R11" si="2">SUM(E11:P11)</f>
        <v>6</v>
      </c>
    </row>
    <row r="12" spans="1:18" x14ac:dyDescent="0.25">
      <c r="B12" s="37"/>
      <c r="C12" s="14" t="s">
        <v>45</v>
      </c>
      <c r="D12" s="14"/>
      <c r="E12" s="14"/>
      <c r="F12" s="14"/>
      <c r="G12" s="14"/>
      <c r="H12" s="14">
        <v>0</v>
      </c>
      <c r="I12" s="14">
        <v>1</v>
      </c>
      <c r="J12" s="14">
        <v>1</v>
      </c>
      <c r="K12" s="14">
        <v>1</v>
      </c>
      <c r="L12" s="14">
        <v>1</v>
      </c>
      <c r="M12" s="14">
        <v>1</v>
      </c>
      <c r="N12" s="14"/>
      <c r="O12" s="14"/>
      <c r="P12" s="14"/>
      <c r="R12" s="31">
        <f t="shared" si="0"/>
        <v>5</v>
      </c>
    </row>
    <row r="13" spans="1:18" x14ac:dyDescent="0.25">
      <c r="B13" s="38" t="s">
        <v>36</v>
      </c>
      <c r="C13" s="5" t="s">
        <v>6</v>
      </c>
      <c r="D13" s="5">
        <v>1</v>
      </c>
      <c r="E13" s="5"/>
      <c r="F13" s="5"/>
      <c r="G13" s="5"/>
      <c r="H13" s="5">
        <v>2</v>
      </c>
      <c r="I13" s="5">
        <v>2</v>
      </c>
      <c r="J13" s="5">
        <v>2</v>
      </c>
      <c r="K13" s="5">
        <v>2</v>
      </c>
      <c r="L13" s="5"/>
      <c r="M13" s="5"/>
      <c r="N13" s="5"/>
      <c r="O13" s="5"/>
      <c r="P13" s="5"/>
      <c r="R13" s="28">
        <f t="shared" si="0"/>
        <v>8</v>
      </c>
    </row>
    <row r="14" spans="1:18" x14ac:dyDescent="0.25">
      <c r="B14" s="36"/>
      <c r="C14" s="4" t="s">
        <v>7</v>
      </c>
      <c r="D14" s="4"/>
      <c r="E14" s="4"/>
      <c r="F14" s="4"/>
      <c r="G14" s="4"/>
      <c r="H14" s="4"/>
      <c r="I14" s="4">
        <v>0.5</v>
      </c>
      <c r="J14" s="4">
        <v>0.5</v>
      </c>
      <c r="K14" s="4">
        <v>0.5</v>
      </c>
      <c r="L14" s="4">
        <v>0.5</v>
      </c>
      <c r="M14" s="4">
        <v>0.5</v>
      </c>
      <c r="N14" s="4"/>
      <c r="O14" s="4"/>
      <c r="P14" s="4"/>
      <c r="R14" s="29">
        <f t="shared" si="0"/>
        <v>2.5</v>
      </c>
    </row>
    <row r="15" spans="1:18" x14ac:dyDescent="0.25">
      <c r="B15" s="36"/>
      <c r="C15" s="13" t="s">
        <v>8</v>
      </c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R15" s="30">
        <f t="shared" si="0"/>
        <v>0</v>
      </c>
    </row>
    <row r="16" spans="1:18" x14ac:dyDescent="0.25">
      <c r="B16" s="36"/>
      <c r="C16" s="14" t="s">
        <v>44</v>
      </c>
      <c r="D16" s="14"/>
      <c r="E16" s="14"/>
      <c r="F16" s="14"/>
      <c r="G16" s="14"/>
      <c r="H16" s="14">
        <v>2</v>
      </c>
      <c r="I16" s="14">
        <v>2</v>
      </c>
      <c r="J16" s="14">
        <v>2</v>
      </c>
      <c r="K16" s="14">
        <v>2</v>
      </c>
      <c r="L16" s="14">
        <v>2</v>
      </c>
      <c r="M16" s="14">
        <v>2</v>
      </c>
      <c r="N16" s="14"/>
      <c r="O16" s="14"/>
      <c r="P16" s="14"/>
      <c r="R16" s="31">
        <f t="shared" ref="R16" si="3">SUM(E16:P16)</f>
        <v>12</v>
      </c>
    </row>
    <row r="17" spans="2:20" x14ac:dyDescent="0.25">
      <c r="B17" s="37"/>
      <c r="C17" s="14" t="s">
        <v>45</v>
      </c>
      <c r="D17" s="14"/>
      <c r="E17" s="14"/>
      <c r="F17" s="14"/>
      <c r="G17" s="14"/>
      <c r="H17" s="14">
        <v>1</v>
      </c>
      <c r="I17" s="14">
        <v>1</v>
      </c>
      <c r="J17" s="14">
        <v>1.5</v>
      </c>
      <c r="K17" s="14">
        <v>1.5</v>
      </c>
      <c r="L17" s="14">
        <v>1.5</v>
      </c>
      <c r="M17" s="14">
        <v>2</v>
      </c>
      <c r="N17" s="14"/>
      <c r="O17" s="14"/>
      <c r="P17" s="14"/>
      <c r="R17" s="31">
        <f t="shared" si="0"/>
        <v>8.5</v>
      </c>
    </row>
    <row r="18" spans="2:20" x14ac:dyDescent="0.25">
      <c r="B18" s="38" t="s">
        <v>37</v>
      </c>
      <c r="C18" s="1" t="s">
        <v>6</v>
      </c>
      <c r="D18" s="1">
        <v>1</v>
      </c>
      <c r="E18" s="1">
        <v>2</v>
      </c>
      <c r="F18" s="1">
        <v>2</v>
      </c>
      <c r="G18" s="1">
        <v>2</v>
      </c>
      <c r="H18" s="1">
        <v>1</v>
      </c>
      <c r="I18" s="1">
        <v>1</v>
      </c>
      <c r="J18" s="1">
        <v>1</v>
      </c>
      <c r="K18" s="1">
        <v>1</v>
      </c>
      <c r="L18" s="1">
        <v>1</v>
      </c>
      <c r="M18" s="1">
        <v>1</v>
      </c>
      <c r="N18" s="1">
        <v>1</v>
      </c>
      <c r="O18" s="1">
        <v>1</v>
      </c>
      <c r="P18" s="1">
        <v>1</v>
      </c>
      <c r="R18" s="28">
        <f t="shared" si="0"/>
        <v>15</v>
      </c>
    </row>
    <row r="19" spans="2:20" x14ac:dyDescent="0.25">
      <c r="B19" s="36"/>
      <c r="C19" s="2" t="s">
        <v>7</v>
      </c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R19" s="29">
        <f t="shared" si="0"/>
        <v>0</v>
      </c>
    </row>
    <row r="20" spans="2:20" x14ac:dyDescent="0.25">
      <c r="B20" s="36"/>
      <c r="C20" s="3" t="s">
        <v>8</v>
      </c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R20" s="30">
        <f t="shared" si="0"/>
        <v>0</v>
      </c>
    </row>
    <row r="21" spans="2:20" x14ac:dyDescent="0.25">
      <c r="B21" s="37"/>
      <c r="C21" s="6" t="s">
        <v>44</v>
      </c>
      <c r="D21" s="6"/>
      <c r="E21" s="6">
        <v>1</v>
      </c>
      <c r="F21" s="6">
        <v>2</v>
      </c>
      <c r="G21" s="6">
        <v>2</v>
      </c>
      <c r="H21" s="6">
        <v>1</v>
      </c>
      <c r="I21" s="6">
        <v>1</v>
      </c>
      <c r="J21" s="6">
        <v>1</v>
      </c>
      <c r="K21" s="6">
        <v>1</v>
      </c>
      <c r="L21" s="6">
        <v>1</v>
      </c>
      <c r="M21" s="6">
        <v>1</v>
      </c>
      <c r="N21" s="6">
        <v>1</v>
      </c>
      <c r="O21" s="6">
        <v>1</v>
      </c>
      <c r="P21" s="6">
        <v>1</v>
      </c>
      <c r="R21" s="31">
        <f t="shared" si="0"/>
        <v>14</v>
      </c>
    </row>
    <row r="22" spans="2:20" x14ac:dyDescent="0.25">
      <c r="B22" s="38" t="s">
        <v>25</v>
      </c>
      <c r="C22" s="5" t="s">
        <v>6</v>
      </c>
      <c r="D22" s="5">
        <v>1</v>
      </c>
      <c r="E22" s="5">
        <v>1</v>
      </c>
      <c r="F22" s="5">
        <v>2</v>
      </c>
      <c r="G22" s="5">
        <v>2</v>
      </c>
      <c r="H22" s="5">
        <v>2</v>
      </c>
      <c r="I22" s="5">
        <v>2</v>
      </c>
      <c r="J22" s="5">
        <v>2</v>
      </c>
      <c r="K22" s="5">
        <v>2</v>
      </c>
      <c r="L22" s="5"/>
      <c r="M22" s="5"/>
      <c r="N22" s="5"/>
      <c r="O22" s="5"/>
      <c r="P22" s="5"/>
      <c r="R22" s="28">
        <f t="shared" si="0"/>
        <v>13</v>
      </c>
    </row>
    <row r="23" spans="2:20" x14ac:dyDescent="0.25">
      <c r="B23" s="36"/>
      <c r="C23" s="4" t="s">
        <v>7</v>
      </c>
      <c r="D23" s="4"/>
      <c r="E23" s="4"/>
      <c r="F23" s="4"/>
      <c r="G23" s="4">
        <v>1</v>
      </c>
      <c r="H23" s="4">
        <v>1</v>
      </c>
      <c r="I23" s="4">
        <v>1</v>
      </c>
      <c r="J23" s="4">
        <v>1</v>
      </c>
      <c r="K23" s="4">
        <v>1</v>
      </c>
      <c r="L23" s="4">
        <v>1</v>
      </c>
      <c r="M23" s="4">
        <v>1</v>
      </c>
      <c r="N23" s="4"/>
      <c r="O23" s="4"/>
      <c r="P23" s="4"/>
      <c r="R23" s="29">
        <f t="shared" si="0"/>
        <v>7</v>
      </c>
    </row>
    <row r="24" spans="2:20" x14ac:dyDescent="0.25">
      <c r="B24" s="36"/>
      <c r="C24" s="13" t="s">
        <v>8</v>
      </c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R24" s="30">
        <f t="shared" si="0"/>
        <v>0</v>
      </c>
    </row>
    <row r="25" spans="2:20" x14ac:dyDescent="0.25">
      <c r="B25" s="37"/>
      <c r="C25" s="14" t="s">
        <v>9</v>
      </c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R25" s="31">
        <f t="shared" si="0"/>
        <v>0</v>
      </c>
    </row>
    <row r="26" spans="2:20" x14ac:dyDescent="0.25">
      <c r="B26" s="36" t="s">
        <v>10</v>
      </c>
      <c r="C26" s="5" t="s">
        <v>6</v>
      </c>
      <c r="D26" s="5">
        <v>1</v>
      </c>
      <c r="E26" s="5">
        <v>2</v>
      </c>
      <c r="F26" s="5">
        <v>3</v>
      </c>
      <c r="G26" s="5">
        <v>4</v>
      </c>
      <c r="H26" s="5">
        <v>4</v>
      </c>
      <c r="I26" s="5">
        <v>4</v>
      </c>
      <c r="J26" s="5">
        <v>4</v>
      </c>
      <c r="K26" s="5">
        <v>4</v>
      </c>
      <c r="L26" s="5"/>
      <c r="M26" s="5"/>
      <c r="N26" s="5"/>
      <c r="O26" s="5"/>
      <c r="P26" s="5"/>
      <c r="R26" s="28">
        <f t="shared" si="0"/>
        <v>25</v>
      </c>
    </row>
    <row r="27" spans="2:20" x14ac:dyDescent="0.25">
      <c r="B27" s="36"/>
      <c r="C27" s="4" t="s">
        <v>7</v>
      </c>
      <c r="D27" s="4"/>
      <c r="E27" s="4"/>
      <c r="F27" s="4"/>
      <c r="G27" s="4"/>
      <c r="H27" s="4">
        <v>1</v>
      </c>
      <c r="I27" s="4">
        <v>1</v>
      </c>
      <c r="J27" s="4">
        <v>1</v>
      </c>
      <c r="K27" s="4">
        <v>1</v>
      </c>
      <c r="L27" s="4">
        <v>1</v>
      </c>
      <c r="M27" s="4">
        <v>1</v>
      </c>
      <c r="N27" s="4"/>
      <c r="O27" s="4"/>
      <c r="P27" s="4"/>
      <c r="R27" s="29">
        <f t="shared" si="0"/>
        <v>6</v>
      </c>
    </row>
    <row r="28" spans="2:20" x14ac:dyDescent="0.25">
      <c r="B28" s="36"/>
      <c r="C28" s="13" t="s">
        <v>8</v>
      </c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R28" s="30">
        <f t="shared" si="0"/>
        <v>0</v>
      </c>
    </row>
    <row r="29" spans="2:20" x14ac:dyDescent="0.25">
      <c r="B29" s="37"/>
      <c r="C29" s="14" t="s">
        <v>45</v>
      </c>
      <c r="D29" s="14"/>
      <c r="E29" s="14"/>
      <c r="F29" s="14"/>
      <c r="G29" s="14"/>
      <c r="H29" s="14">
        <v>2</v>
      </c>
      <c r="I29" s="14">
        <v>2</v>
      </c>
      <c r="J29" s="14">
        <v>2</v>
      </c>
      <c r="K29" s="14">
        <v>2</v>
      </c>
      <c r="L29" s="14">
        <v>2</v>
      </c>
      <c r="M29" s="14">
        <v>2</v>
      </c>
      <c r="N29" s="14"/>
      <c r="O29" s="14"/>
      <c r="P29" s="14"/>
      <c r="R29" s="31">
        <f t="shared" si="0"/>
        <v>12</v>
      </c>
      <c r="T29" s="7" t="s">
        <v>46</v>
      </c>
    </row>
    <row r="30" spans="2:20" x14ac:dyDescent="0.25">
      <c r="B30" s="36" t="s">
        <v>11</v>
      </c>
      <c r="C30" s="5" t="s">
        <v>6</v>
      </c>
      <c r="D30" s="5">
        <v>1</v>
      </c>
      <c r="E30" s="5">
        <v>2</v>
      </c>
      <c r="F30" s="5">
        <v>2</v>
      </c>
      <c r="G30" s="5">
        <v>2</v>
      </c>
      <c r="H30" s="5">
        <v>2</v>
      </c>
      <c r="I30" s="5">
        <v>2</v>
      </c>
      <c r="J30" s="5">
        <v>2</v>
      </c>
      <c r="K30" s="5">
        <v>2</v>
      </c>
      <c r="L30" s="5"/>
      <c r="M30" s="5"/>
      <c r="N30" s="5"/>
      <c r="O30" s="5"/>
      <c r="P30" s="5"/>
      <c r="R30" s="28">
        <f t="shared" si="0"/>
        <v>14</v>
      </c>
    </row>
    <row r="31" spans="2:20" x14ac:dyDescent="0.25">
      <c r="B31" s="36"/>
      <c r="C31" s="4" t="s">
        <v>7</v>
      </c>
      <c r="D31" s="4"/>
      <c r="E31" s="4"/>
      <c r="F31" s="4">
        <v>0.5</v>
      </c>
      <c r="G31" s="4">
        <v>1</v>
      </c>
      <c r="H31" s="4">
        <v>1</v>
      </c>
      <c r="I31" s="4">
        <v>2</v>
      </c>
      <c r="J31" s="4">
        <v>2</v>
      </c>
      <c r="K31" s="4">
        <v>2</v>
      </c>
      <c r="L31" s="4">
        <v>2</v>
      </c>
      <c r="M31" s="4">
        <v>2</v>
      </c>
      <c r="N31" s="4"/>
      <c r="O31" s="4"/>
      <c r="P31" s="4"/>
      <c r="R31" s="29">
        <f t="shared" si="0"/>
        <v>12.5</v>
      </c>
    </row>
    <row r="32" spans="2:20" x14ac:dyDescent="0.25">
      <c r="B32" s="36"/>
      <c r="C32" s="13" t="s">
        <v>8</v>
      </c>
      <c r="D32" s="13"/>
      <c r="E32" s="13"/>
      <c r="F32" s="13"/>
      <c r="G32" s="13">
        <v>1</v>
      </c>
      <c r="H32" s="13">
        <v>1</v>
      </c>
      <c r="I32" s="13">
        <v>1</v>
      </c>
      <c r="J32" s="13">
        <v>1</v>
      </c>
      <c r="K32" s="13">
        <v>1</v>
      </c>
      <c r="L32" s="13">
        <v>1</v>
      </c>
      <c r="M32" s="13">
        <v>1</v>
      </c>
      <c r="N32" s="13"/>
      <c r="O32" s="13"/>
      <c r="P32" s="13"/>
      <c r="R32" s="30">
        <f t="shared" si="0"/>
        <v>7</v>
      </c>
    </row>
    <row r="33" spans="2:20" x14ac:dyDescent="0.25">
      <c r="B33" s="37"/>
      <c r="C33" s="14" t="s">
        <v>45</v>
      </c>
      <c r="D33" s="14"/>
      <c r="E33" s="14"/>
      <c r="F33" s="14"/>
      <c r="G33" s="14"/>
      <c r="H33" s="14">
        <v>1</v>
      </c>
      <c r="I33" s="14">
        <v>2</v>
      </c>
      <c r="J33" s="14">
        <v>2.5</v>
      </c>
      <c r="K33" s="14">
        <v>2.5</v>
      </c>
      <c r="L33" s="14">
        <v>2.5</v>
      </c>
      <c r="M33" s="14">
        <v>2.5</v>
      </c>
      <c r="N33" s="14"/>
      <c r="O33" s="14"/>
      <c r="P33" s="14"/>
      <c r="R33" s="31">
        <f t="shared" si="0"/>
        <v>13</v>
      </c>
      <c r="T33" s="7" t="s">
        <v>47</v>
      </c>
    </row>
    <row r="34" spans="2:20" x14ac:dyDescent="0.25">
      <c r="B34" s="38" t="s">
        <v>26</v>
      </c>
      <c r="C34" s="5" t="s">
        <v>6</v>
      </c>
      <c r="D34" s="5">
        <v>1</v>
      </c>
      <c r="E34" s="5"/>
      <c r="F34" s="5">
        <v>1</v>
      </c>
      <c r="G34" s="5">
        <v>1</v>
      </c>
      <c r="H34" s="5">
        <v>1</v>
      </c>
      <c r="I34" s="5">
        <v>1</v>
      </c>
      <c r="J34" s="5">
        <v>1</v>
      </c>
      <c r="K34" s="5"/>
      <c r="L34" s="5"/>
      <c r="M34" s="5"/>
      <c r="N34" s="5"/>
      <c r="O34" s="5"/>
      <c r="P34" s="5"/>
      <c r="R34" s="28">
        <f t="shared" ref="R34:R73" si="4">SUM(E34:P34)</f>
        <v>5</v>
      </c>
    </row>
    <row r="35" spans="2:20" x14ac:dyDescent="0.25">
      <c r="B35" s="36"/>
      <c r="C35" s="4" t="s">
        <v>7</v>
      </c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R35" s="29">
        <f t="shared" si="4"/>
        <v>0</v>
      </c>
    </row>
    <row r="36" spans="2:20" x14ac:dyDescent="0.25">
      <c r="B36" s="36"/>
      <c r="C36" s="13" t="s">
        <v>8</v>
      </c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R36" s="30">
        <f t="shared" si="4"/>
        <v>0</v>
      </c>
    </row>
    <row r="37" spans="2:20" x14ac:dyDescent="0.25">
      <c r="B37" s="37"/>
      <c r="C37" s="14" t="s">
        <v>9</v>
      </c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R37" s="31">
        <f t="shared" si="4"/>
        <v>0</v>
      </c>
    </row>
    <row r="38" spans="2:20" x14ac:dyDescent="0.25">
      <c r="B38" s="39" t="s">
        <v>17</v>
      </c>
      <c r="C38" s="5" t="s">
        <v>6</v>
      </c>
      <c r="D38" s="27">
        <v>0</v>
      </c>
      <c r="E38" s="5"/>
      <c r="F38" s="5"/>
      <c r="G38" s="5"/>
      <c r="H38" s="5">
        <v>0.5</v>
      </c>
      <c r="I38" s="5">
        <v>0.5</v>
      </c>
      <c r="J38" s="5">
        <v>0.5</v>
      </c>
      <c r="K38" s="5"/>
      <c r="L38" s="5"/>
      <c r="M38" s="5"/>
      <c r="N38" s="5"/>
      <c r="O38" s="5"/>
      <c r="P38" s="5"/>
      <c r="R38" s="28">
        <f t="shared" si="4"/>
        <v>1.5</v>
      </c>
    </row>
    <row r="39" spans="2:20" x14ac:dyDescent="0.25">
      <c r="B39" s="39"/>
      <c r="C39" s="4" t="s">
        <v>7</v>
      </c>
      <c r="D39" s="4"/>
      <c r="E39" s="4"/>
      <c r="F39" s="4"/>
      <c r="G39" s="4"/>
      <c r="H39" s="4"/>
      <c r="I39" s="4"/>
      <c r="J39" s="4">
        <v>0.5</v>
      </c>
      <c r="K39" s="4">
        <v>0.5</v>
      </c>
      <c r="L39" s="4"/>
      <c r="M39" s="4"/>
      <c r="N39" s="4"/>
      <c r="O39" s="4"/>
      <c r="P39" s="4"/>
      <c r="R39" s="29">
        <f t="shared" si="4"/>
        <v>1</v>
      </c>
    </row>
    <row r="40" spans="2:20" x14ac:dyDescent="0.25">
      <c r="B40" s="39"/>
      <c r="C40" s="13" t="s">
        <v>8</v>
      </c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R40" s="30">
        <f t="shared" si="4"/>
        <v>0</v>
      </c>
    </row>
    <row r="41" spans="2:20" x14ac:dyDescent="0.25">
      <c r="B41" s="39"/>
      <c r="C41" s="14" t="s">
        <v>44</v>
      </c>
      <c r="D41" s="14"/>
      <c r="E41" s="14"/>
      <c r="F41" s="14"/>
      <c r="G41" s="14"/>
      <c r="H41" s="14">
        <v>0.5</v>
      </c>
      <c r="I41" s="14">
        <v>0.5</v>
      </c>
      <c r="J41" s="14"/>
      <c r="K41" s="14"/>
      <c r="L41" s="14"/>
      <c r="M41" s="14"/>
      <c r="N41" s="14"/>
      <c r="O41" s="14"/>
      <c r="P41" s="14"/>
      <c r="R41" s="31">
        <f t="shared" ref="R41" si="5">SUM(E41:P41)</f>
        <v>1</v>
      </c>
    </row>
    <row r="42" spans="2:20" x14ac:dyDescent="0.25">
      <c r="B42" s="40"/>
      <c r="C42" s="14" t="s">
        <v>45</v>
      </c>
      <c r="D42" s="14"/>
      <c r="E42" s="14"/>
      <c r="F42" s="14"/>
      <c r="G42" s="14"/>
      <c r="H42" s="14"/>
      <c r="I42" s="14"/>
      <c r="J42" s="14">
        <v>0.5</v>
      </c>
      <c r="K42" s="14">
        <v>0.5</v>
      </c>
      <c r="L42" s="14"/>
      <c r="M42" s="14"/>
      <c r="N42" s="14"/>
      <c r="O42" s="14"/>
      <c r="P42" s="14"/>
      <c r="R42" s="31">
        <f t="shared" si="4"/>
        <v>1</v>
      </c>
    </row>
    <row r="43" spans="2:20" x14ac:dyDescent="0.25">
      <c r="B43" s="38" t="s">
        <v>34</v>
      </c>
      <c r="C43" s="5" t="s">
        <v>6</v>
      </c>
      <c r="D43" s="5">
        <v>1</v>
      </c>
      <c r="E43" s="5">
        <v>2</v>
      </c>
      <c r="F43" s="5">
        <v>2</v>
      </c>
      <c r="G43" s="5">
        <v>2</v>
      </c>
      <c r="H43" s="5">
        <v>2</v>
      </c>
      <c r="I43" s="5">
        <v>2</v>
      </c>
      <c r="J43" s="5">
        <v>2</v>
      </c>
      <c r="K43" s="5">
        <v>2</v>
      </c>
      <c r="L43" s="5"/>
      <c r="M43" s="5"/>
      <c r="N43" s="5"/>
      <c r="O43" s="5"/>
      <c r="P43" s="5"/>
      <c r="R43" s="28">
        <f t="shared" si="4"/>
        <v>14</v>
      </c>
    </row>
    <row r="44" spans="2:20" x14ac:dyDescent="0.25">
      <c r="B44" s="36"/>
      <c r="C44" s="4" t="s">
        <v>7</v>
      </c>
      <c r="D44" s="4"/>
      <c r="E44" s="4"/>
      <c r="F44" s="4">
        <v>0.5</v>
      </c>
      <c r="G44" s="4">
        <v>1</v>
      </c>
      <c r="H44" s="4">
        <v>2</v>
      </c>
      <c r="I44" s="4">
        <v>2</v>
      </c>
      <c r="J44" s="4">
        <v>2</v>
      </c>
      <c r="K44" s="4">
        <v>2</v>
      </c>
      <c r="L44" s="4">
        <v>2</v>
      </c>
      <c r="M44" s="4">
        <v>2</v>
      </c>
      <c r="N44" s="4"/>
      <c r="O44" s="4"/>
      <c r="P44" s="4"/>
      <c r="R44" s="29">
        <f t="shared" si="4"/>
        <v>13.5</v>
      </c>
    </row>
    <row r="45" spans="2:20" x14ac:dyDescent="0.25">
      <c r="B45" s="36"/>
      <c r="C45" s="13" t="s">
        <v>8</v>
      </c>
      <c r="D45" s="13"/>
      <c r="E45" s="13"/>
      <c r="F45" s="13"/>
      <c r="G45" s="13">
        <v>1</v>
      </c>
      <c r="H45" s="13">
        <v>1</v>
      </c>
      <c r="I45" s="13">
        <v>1</v>
      </c>
      <c r="J45" s="13">
        <v>1</v>
      </c>
      <c r="K45" s="13">
        <v>1</v>
      </c>
      <c r="L45" s="13">
        <v>1</v>
      </c>
      <c r="M45" s="13">
        <v>1</v>
      </c>
      <c r="N45" s="13"/>
      <c r="O45" s="13"/>
      <c r="P45" s="13"/>
      <c r="R45" s="30">
        <f t="shared" si="4"/>
        <v>7</v>
      </c>
    </row>
    <row r="46" spans="2:20" x14ac:dyDescent="0.25">
      <c r="B46" s="36"/>
      <c r="C46" s="14" t="s">
        <v>44</v>
      </c>
      <c r="D46" s="14"/>
      <c r="E46" s="14"/>
      <c r="F46" s="14"/>
      <c r="G46" s="14"/>
      <c r="H46" s="14">
        <v>1.5</v>
      </c>
      <c r="I46" s="14">
        <v>1.5</v>
      </c>
      <c r="J46" s="14">
        <v>1.5</v>
      </c>
      <c r="K46" s="14">
        <v>1.5</v>
      </c>
      <c r="L46" s="14">
        <v>1.5</v>
      </c>
      <c r="M46" s="14">
        <v>1.5</v>
      </c>
      <c r="N46" s="14"/>
      <c r="O46" s="14"/>
      <c r="P46" s="14"/>
      <c r="R46" s="31">
        <f t="shared" ref="R46" si="6">SUM(E46:P46)</f>
        <v>9</v>
      </c>
      <c r="T46" s="7" t="s">
        <v>48</v>
      </c>
    </row>
    <row r="47" spans="2:20" x14ac:dyDescent="0.25">
      <c r="B47" s="37"/>
      <c r="C47" s="14" t="s">
        <v>45</v>
      </c>
      <c r="D47" s="14"/>
      <c r="E47" s="14"/>
      <c r="F47" s="14"/>
      <c r="G47" s="14"/>
      <c r="H47" s="14"/>
      <c r="I47" s="14">
        <v>0.5</v>
      </c>
      <c r="J47" s="14">
        <v>0.5</v>
      </c>
      <c r="K47" s="14">
        <v>0.5</v>
      </c>
      <c r="L47" s="14">
        <v>0.5</v>
      </c>
      <c r="M47" s="14">
        <v>0.5</v>
      </c>
      <c r="N47" s="14"/>
      <c r="O47" s="14"/>
      <c r="P47" s="14"/>
      <c r="R47" s="31">
        <f t="shared" si="4"/>
        <v>2.5</v>
      </c>
    </row>
    <row r="48" spans="2:20" x14ac:dyDescent="0.25">
      <c r="B48" s="41" t="s">
        <v>27</v>
      </c>
      <c r="C48" s="1" t="s">
        <v>6</v>
      </c>
      <c r="D48" s="24">
        <v>0</v>
      </c>
      <c r="E48" s="1">
        <v>2</v>
      </c>
      <c r="F48" s="1">
        <v>2</v>
      </c>
      <c r="G48" s="1">
        <v>2</v>
      </c>
      <c r="H48" s="1">
        <v>2</v>
      </c>
      <c r="I48" s="1">
        <v>2</v>
      </c>
      <c r="J48" s="1">
        <v>2</v>
      </c>
      <c r="K48" s="1">
        <v>2</v>
      </c>
      <c r="L48" s="1"/>
      <c r="M48" s="1"/>
      <c r="N48" s="1"/>
      <c r="O48" s="1"/>
      <c r="P48" s="1"/>
      <c r="R48" s="28">
        <f t="shared" si="4"/>
        <v>14</v>
      </c>
    </row>
    <row r="49" spans="1:20" x14ac:dyDescent="0.25">
      <c r="B49" s="39"/>
      <c r="C49" s="2" t="s">
        <v>7</v>
      </c>
      <c r="D49" s="2"/>
      <c r="E49" s="2"/>
      <c r="F49" s="2"/>
      <c r="G49" s="2">
        <v>2</v>
      </c>
      <c r="H49" s="2">
        <v>2</v>
      </c>
      <c r="I49" s="2">
        <v>2</v>
      </c>
      <c r="J49" s="2">
        <v>2</v>
      </c>
      <c r="K49" s="2">
        <v>2</v>
      </c>
      <c r="L49" s="2">
        <v>2</v>
      </c>
      <c r="M49" s="2">
        <v>2</v>
      </c>
      <c r="N49" s="2"/>
      <c r="O49" s="2"/>
      <c r="P49" s="2"/>
      <c r="R49" s="29">
        <f t="shared" si="4"/>
        <v>14</v>
      </c>
    </row>
    <row r="50" spans="1:20" x14ac:dyDescent="0.25">
      <c r="B50" s="39"/>
      <c r="C50" s="3" t="s">
        <v>8</v>
      </c>
      <c r="D50" s="3"/>
      <c r="E50" s="3"/>
      <c r="F50" s="3"/>
      <c r="G50" s="3">
        <v>1</v>
      </c>
      <c r="H50" s="3">
        <v>1</v>
      </c>
      <c r="I50" s="3">
        <v>1</v>
      </c>
      <c r="J50" s="3">
        <v>1</v>
      </c>
      <c r="K50" s="3">
        <v>1</v>
      </c>
      <c r="L50" s="3">
        <v>1</v>
      </c>
      <c r="M50" s="3">
        <v>1</v>
      </c>
      <c r="N50" s="3"/>
      <c r="O50" s="3"/>
      <c r="P50" s="3"/>
      <c r="R50" s="30">
        <f t="shared" si="4"/>
        <v>7</v>
      </c>
    </row>
    <row r="51" spans="1:20" x14ac:dyDescent="0.25">
      <c r="A51" s="9"/>
      <c r="B51" s="40"/>
      <c r="C51" s="6" t="s">
        <v>9</v>
      </c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R51" s="31">
        <f t="shared" si="4"/>
        <v>0</v>
      </c>
    </row>
    <row r="52" spans="1:20" x14ac:dyDescent="0.25">
      <c r="A52" s="7" t="s">
        <v>12</v>
      </c>
      <c r="B52" s="38" t="s">
        <v>39</v>
      </c>
      <c r="C52" s="5" t="s">
        <v>6</v>
      </c>
      <c r="D52" s="5">
        <v>1</v>
      </c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R52" s="28">
        <f t="shared" si="4"/>
        <v>0</v>
      </c>
    </row>
    <row r="53" spans="1:20" x14ac:dyDescent="0.25">
      <c r="B53" s="36"/>
      <c r="C53" s="4" t="s">
        <v>7</v>
      </c>
      <c r="D53" s="4"/>
      <c r="E53" s="4"/>
      <c r="F53" s="4">
        <v>0.5</v>
      </c>
      <c r="G53" s="4">
        <v>1</v>
      </c>
      <c r="H53" s="4">
        <v>2</v>
      </c>
      <c r="I53" s="4">
        <v>2</v>
      </c>
      <c r="J53" s="4">
        <v>2</v>
      </c>
      <c r="K53" s="4">
        <v>2</v>
      </c>
      <c r="L53" s="4">
        <v>2</v>
      </c>
      <c r="M53" s="4">
        <v>2</v>
      </c>
      <c r="N53" s="4"/>
      <c r="O53" s="4"/>
      <c r="P53" s="4"/>
      <c r="R53" s="29">
        <f t="shared" si="4"/>
        <v>13.5</v>
      </c>
      <c r="T53" s="7" t="s">
        <v>49</v>
      </c>
    </row>
    <row r="54" spans="1:20" x14ac:dyDescent="0.25">
      <c r="B54" s="36"/>
      <c r="C54" s="13" t="s">
        <v>8</v>
      </c>
      <c r="D54" s="13"/>
      <c r="E54" s="13"/>
      <c r="F54" s="13"/>
      <c r="G54" s="13"/>
      <c r="H54" s="13"/>
      <c r="I54" s="13"/>
      <c r="J54" s="13">
        <v>0.5</v>
      </c>
      <c r="K54" s="13">
        <v>0.5</v>
      </c>
      <c r="L54" s="13">
        <v>0.5</v>
      </c>
      <c r="M54" s="13">
        <v>0.5</v>
      </c>
      <c r="N54" s="13"/>
      <c r="O54" s="13"/>
      <c r="P54" s="13"/>
      <c r="R54" s="30">
        <f t="shared" si="4"/>
        <v>2</v>
      </c>
    </row>
    <row r="55" spans="1:20" x14ac:dyDescent="0.25">
      <c r="B55" s="37"/>
      <c r="C55" s="14" t="s">
        <v>9</v>
      </c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R55" s="31">
        <f t="shared" si="4"/>
        <v>0</v>
      </c>
    </row>
    <row r="56" spans="1:20" x14ac:dyDescent="0.25">
      <c r="B56" s="38" t="s">
        <v>50</v>
      </c>
      <c r="C56" s="5" t="s">
        <v>6</v>
      </c>
      <c r="D56" s="5">
        <v>1</v>
      </c>
      <c r="E56" s="5">
        <v>1</v>
      </c>
      <c r="F56" s="5">
        <v>1</v>
      </c>
      <c r="G56" s="5">
        <v>1</v>
      </c>
      <c r="H56" s="5">
        <v>1</v>
      </c>
      <c r="I56" s="5">
        <v>1</v>
      </c>
      <c r="J56" s="5">
        <v>1</v>
      </c>
      <c r="K56" s="5">
        <v>1</v>
      </c>
      <c r="L56" s="5"/>
      <c r="M56" s="5"/>
      <c r="N56" s="5"/>
      <c r="O56" s="5"/>
      <c r="P56" s="5"/>
      <c r="R56" s="28">
        <f t="shared" si="4"/>
        <v>7</v>
      </c>
    </row>
    <row r="57" spans="1:20" x14ac:dyDescent="0.25">
      <c r="B57" s="36"/>
      <c r="C57" s="4" t="s">
        <v>7</v>
      </c>
      <c r="D57" s="4"/>
      <c r="E57" s="4"/>
      <c r="F57" s="4"/>
      <c r="G57" s="4"/>
      <c r="H57" s="4">
        <v>1</v>
      </c>
      <c r="I57" s="4">
        <v>1</v>
      </c>
      <c r="J57" s="4">
        <v>1</v>
      </c>
      <c r="K57" s="4">
        <v>1</v>
      </c>
      <c r="L57" s="4">
        <v>1</v>
      </c>
      <c r="M57" s="4">
        <v>1</v>
      </c>
      <c r="N57" s="4"/>
      <c r="O57" s="4"/>
      <c r="P57" s="4"/>
      <c r="R57" s="29">
        <f t="shared" si="4"/>
        <v>6</v>
      </c>
    </row>
    <row r="58" spans="1:20" x14ac:dyDescent="0.25">
      <c r="B58" s="36"/>
      <c r="C58" s="13" t="s">
        <v>8</v>
      </c>
      <c r="D58" s="13"/>
      <c r="E58" s="13"/>
      <c r="F58" s="13"/>
      <c r="G58" s="13"/>
      <c r="H58" s="13"/>
      <c r="I58" s="13"/>
      <c r="J58" s="13">
        <v>0.5</v>
      </c>
      <c r="K58" s="13">
        <v>0.5</v>
      </c>
      <c r="L58" s="13">
        <v>0.5</v>
      </c>
      <c r="M58" s="13">
        <v>0.5</v>
      </c>
      <c r="N58" s="13"/>
      <c r="O58" s="13"/>
      <c r="P58" s="13"/>
      <c r="R58" s="30">
        <f t="shared" si="4"/>
        <v>2</v>
      </c>
    </row>
    <row r="59" spans="1:20" x14ac:dyDescent="0.25">
      <c r="B59" s="36"/>
      <c r="C59" s="14" t="s">
        <v>44</v>
      </c>
      <c r="D59" s="14"/>
      <c r="E59" s="14"/>
      <c r="F59" s="14"/>
      <c r="G59" s="14"/>
      <c r="H59" s="14">
        <v>0.5</v>
      </c>
      <c r="I59" s="14">
        <v>0.5</v>
      </c>
      <c r="J59" s="14">
        <v>0.5</v>
      </c>
      <c r="K59" s="14">
        <v>0.5</v>
      </c>
      <c r="L59" s="14">
        <v>0.5</v>
      </c>
      <c r="M59" s="14">
        <v>0.5</v>
      </c>
      <c r="N59" s="14"/>
      <c r="O59" s="14"/>
      <c r="P59" s="14"/>
      <c r="R59" s="31">
        <f t="shared" ref="R59" si="7">SUM(E59:P59)</f>
        <v>3</v>
      </c>
    </row>
    <row r="60" spans="1:20" x14ac:dyDescent="0.25">
      <c r="B60" s="37"/>
      <c r="C60" s="14" t="s">
        <v>45</v>
      </c>
      <c r="D60" s="14"/>
      <c r="E60" s="14"/>
      <c r="F60" s="14"/>
      <c r="G60" s="14"/>
      <c r="H60" s="14">
        <v>0.5</v>
      </c>
      <c r="I60" s="14">
        <v>1</v>
      </c>
      <c r="J60" s="14">
        <v>1.5</v>
      </c>
      <c r="K60" s="14">
        <v>1.5</v>
      </c>
      <c r="L60" s="14">
        <v>1.5</v>
      </c>
      <c r="M60" s="14">
        <v>1.5</v>
      </c>
      <c r="N60" s="14"/>
      <c r="O60" s="14"/>
      <c r="P60" s="14"/>
      <c r="R60" s="31">
        <f t="shared" si="4"/>
        <v>7.5</v>
      </c>
    </row>
    <row r="61" spans="1:20" x14ac:dyDescent="0.25">
      <c r="B61" s="38" t="s">
        <v>13</v>
      </c>
      <c r="C61" s="5" t="s">
        <v>6</v>
      </c>
      <c r="D61" s="5">
        <v>1</v>
      </c>
      <c r="E61" s="5">
        <v>1</v>
      </c>
      <c r="F61" s="5">
        <v>1</v>
      </c>
      <c r="G61" s="5">
        <v>1</v>
      </c>
      <c r="H61" s="5">
        <v>1</v>
      </c>
      <c r="I61" s="5">
        <v>1</v>
      </c>
      <c r="J61" s="5">
        <v>1</v>
      </c>
      <c r="K61" s="5">
        <v>1</v>
      </c>
      <c r="L61" s="5"/>
      <c r="M61" s="5"/>
      <c r="N61" s="5"/>
      <c r="O61" s="5"/>
      <c r="P61" s="5"/>
      <c r="R61" s="28">
        <f t="shared" si="4"/>
        <v>7</v>
      </c>
    </row>
    <row r="62" spans="1:20" x14ac:dyDescent="0.25">
      <c r="B62" s="36"/>
      <c r="C62" s="4" t="s">
        <v>7</v>
      </c>
      <c r="D62" s="4"/>
      <c r="E62" s="4"/>
      <c r="F62" s="4"/>
      <c r="G62" s="4">
        <v>1</v>
      </c>
      <c r="H62" s="4">
        <v>2</v>
      </c>
      <c r="I62" s="4">
        <v>2</v>
      </c>
      <c r="J62" s="4">
        <v>2</v>
      </c>
      <c r="K62" s="4">
        <v>2</v>
      </c>
      <c r="L62" s="4">
        <v>2</v>
      </c>
      <c r="M62" s="4">
        <v>2</v>
      </c>
      <c r="N62" s="4"/>
      <c r="O62" s="4"/>
      <c r="P62" s="4"/>
      <c r="R62" s="29">
        <f t="shared" si="4"/>
        <v>13</v>
      </c>
    </row>
    <row r="63" spans="1:20" x14ac:dyDescent="0.25">
      <c r="B63" s="36"/>
      <c r="C63" s="13" t="s">
        <v>8</v>
      </c>
      <c r="D63" s="13"/>
      <c r="E63" s="13"/>
      <c r="F63" s="13"/>
      <c r="G63" s="13">
        <v>1</v>
      </c>
      <c r="H63" s="13">
        <v>1</v>
      </c>
      <c r="I63" s="13">
        <v>2</v>
      </c>
      <c r="J63" s="13">
        <v>2</v>
      </c>
      <c r="K63" s="13">
        <v>2</v>
      </c>
      <c r="L63" s="13">
        <v>2</v>
      </c>
      <c r="M63" s="13">
        <v>2</v>
      </c>
      <c r="N63" s="13"/>
      <c r="O63" s="13"/>
      <c r="P63" s="13"/>
      <c r="R63" s="30">
        <f t="shared" si="4"/>
        <v>12</v>
      </c>
    </row>
    <row r="64" spans="1:20" x14ac:dyDescent="0.25">
      <c r="B64" s="36"/>
      <c r="C64" s="14" t="s">
        <v>44</v>
      </c>
      <c r="D64" s="14"/>
      <c r="E64" s="14"/>
      <c r="F64" s="14"/>
      <c r="G64" s="14"/>
      <c r="H64" s="14">
        <v>1.5</v>
      </c>
      <c r="I64" s="14">
        <v>2</v>
      </c>
      <c r="J64" s="14">
        <v>2</v>
      </c>
      <c r="K64" s="14">
        <v>2</v>
      </c>
      <c r="L64" s="14">
        <v>2</v>
      </c>
      <c r="M64" s="14">
        <v>2</v>
      </c>
      <c r="N64" s="14"/>
      <c r="O64" s="14"/>
      <c r="P64" s="14"/>
      <c r="R64" s="31">
        <f t="shared" ref="R64" si="8">SUM(E64:P64)</f>
        <v>11.5</v>
      </c>
    </row>
    <row r="65" spans="2:20" x14ac:dyDescent="0.25">
      <c r="B65" s="37"/>
      <c r="C65" s="14" t="s">
        <v>45</v>
      </c>
      <c r="D65" s="14"/>
      <c r="E65" s="14"/>
      <c r="F65" s="14"/>
      <c r="G65" s="14"/>
      <c r="H65" s="14">
        <v>0.5</v>
      </c>
      <c r="I65" s="14">
        <v>1</v>
      </c>
      <c r="J65" s="14">
        <v>1</v>
      </c>
      <c r="K65" s="14">
        <v>1</v>
      </c>
      <c r="L65" s="14">
        <v>1</v>
      </c>
      <c r="M65" s="14">
        <v>1</v>
      </c>
      <c r="N65" s="14"/>
      <c r="O65" s="14"/>
      <c r="P65" s="14"/>
      <c r="R65" s="31">
        <f t="shared" si="4"/>
        <v>5.5</v>
      </c>
    </row>
    <row r="66" spans="2:20" x14ac:dyDescent="0.25">
      <c r="B66" s="36" t="s">
        <v>16</v>
      </c>
      <c r="C66" s="5" t="s">
        <v>6</v>
      </c>
      <c r="D66" s="5">
        <v>1</v>
      </c>
      <c r="E66" s="5">
        <v>2</v>
      </c>
      <c r="F66" s="5">
        <v>2</v>
      </c>
      <c r="G66" s="5">
        <v>2</v>
      </c>
      <c r="H66" s="5">
        <v>2</v>
      </c>
      <c r="I66" s="5">
        <v>2</v>
      </c>
      <c r="J66" s="5">
        <v>2</v>
      </c>
      <c r="K66" s="5">
        <v>2</v>
      </c>
      <c r="L66" s="5"/>
      <c r="M66" s="5"/>
      <c r="N66" s="5"/>
      <c r="O66" s="5"/>
      <c r="P66" s="5"/>
      <c r="R66" s="28">
        <f>SUM(E66:P66)</f>
        <v>14</v>
      </c>
    </row>
    <row r="67" spans="2:20" x14ac:dyDescent="0.25">
      <c r="B67" s="36"/>
      <c r="C67" s="4" t="s">
        <v>7</v>
      </c>
      <c r="D67" s="4"/>
      <c r="E67" s="4"/>
      <c r="F67" s="4"/>
      <c r="G67" s="4">
        <v>1</v>
      </c>
      <c r="H67" s="4">
        <v>2</v>
      </c>
      <c r="I67" s="4">
        <v>2</v>
      </c>
      <c r="J67" s="4">
        <v>2</v>
      </c>
      <c r="K67" s="4">
        <v>2</v>
      </c>
      <c r="L67" s="4">
        <v>2</v>
      </c>
      <c r="M67" s="4">
        <v>2</v>
      </c>
      <c r="N67" s="4"/>
      <c r="O67" s="4"/>
      <c r="P67" s="4"/>
      <c r="R67" s="29">
        <f>SUM(E67:P67)</f>
        <v>13</v>
      </c>
      <c r="T67" s="7" t="s">
        <v>49</v>
      </c>
    </row>
    <row r="68" spans="2:20" x14ac:dyDescent="0.25">
      <c r="B68" s="36"/>
      <c r="C68" s="13" t="s">
        <v>8</v>
      </c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R68" s="30">
        <f>SUM(E68:P68)</f>
        <v>0</v>
      </c>
    </row>
    <row r="69" spans="2:20" x14ac:dyDescent="0.25">
      <c r="B69" s="37"/>
      <c r="C69" s="14" t="s">
        <v>45</v>
      </c>
      <c r="D69" s="14"/>
      <c r="E69" s="14"/>
      <c r="F69" s="14"/>
      <c r="G69" s="14"/>
      <c r="H69" s="14"/>
      <c r="I69" s="14"/>
      <c r="J69" s="14">
        <v>0.5</v>
      </c>
      <c r="K69" s="14">
        <v>0.5</v>
      </c>
      <c r="L69" s="14">
        <v>1</v>
      </c>
      <c r="M69" s="14">
        <v>1</v>
      </c>
      <c r="N69" s="14"/>
      <c r="O69" s="14"/>
      <c r="P69" s="14"/>
      <c r="R69" s="31">
        <f>SUM(E69:P69)</f>
        <v>3</v>
      </c>
    </row>
    <row r="70" spans="2:20" x14ac:dyDescent="0.25">
      <c r="B70" s="36" t="s">
        <v>15</v>
      </c>
      <c r="C70" s="5" t="s">
        <v>6</v>
      </c>
      <c r="D70" s="5">
        <v>1</v>
      </c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R70" s="28">
        <f t="shared" si="4"/>
        <v>0</v>
      </c>
    </row>
    <row r="71" spans="2:20" x14ac:dyDescent="0.25">
      <c r="B71" s="36"/>
      <c r="C71" s="4" t="s">
        <v>7</v>
      </c>
      <c r="D71" s="4"/>
      <c r="E71" s="4"/>
      <c r="F71" s="4"/>
      <c r="G71" s="4"/>
      <c r="H71" s="4"/>
      <c r="I71" s="4"/>
      <c r="J71" s="4">
        <v>1</v>
      </c>
      <c r="K71" s="4">
        <v>2</v>
      </c>
      <c r="L71" s="4">
        <v>1</v>
      </c>
      <c r="M71" s="4"/>
      <c r="N71" s="4"/>
      <c r="O71" s="4"/>
      <c r="P71" s="4"/>
      <c r="R71" s="29">
        <f t="shared" si="4"/>
        <v>4</v>
      </c>
      <c r="T71" s="7" t="s">
        <v>49</v>
      </c>
    </row>
    <row r="72" spans="2:20" x14ac:dyDescent="0.25">
      <c r="B72" s="36"/>
      <c r="C72" s="13" t="s">
        <v>8</v>
      </c>
      <c r="D72" s="13"/>
      <c r="E72" s="13"/>
      <c r="F72" s="13"/>
      <c r="G72" s="13"/>
      <c r="H72" s="13"/>
      <c r="I72" s="13"/>
      <c r="J72" s="13"/>
      <c r="K72" s="13"/>
      <c r="L72" s="13">
        <v>0.5</v>
      </c>
      <c r="M72" s="13">
        <v>0.5</v>
      </c>
      <c r="N72" s="13"/>
      <c r="O72" s="13"/>
      <c r="P72" s="13"/>
      <c r="R72" s="30">
        <f t="shared" si="4"/>
        <v>1</v>
      </c>
    </row>
    <row r="73" spans="2:20" x14ac:dyDescent="0.25">
      <c r="B73" s="37"/>
      <c r="C73" s="14" t="s">
        <v>9</v>
      </c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R73" s="31">
        <f t="shared" si="4"/>
        <v>0</v>
      </c>
    </row>
    <row r="74" spans="2:20" x14ac:dyDescent="0.25">
      <c r="B74" s="36" t="s">
        <v>18</v>
      </c>
      <c r="C74" s="5" t="s">
        <v>6</v>
      </c>
      <c r="D74" s="5">
        <v>1</v>
      </c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R74" s="28">
        <f t="shared" ref="R74:R110" si="9">SUM(E74:P74)</f>
        <v>0</v>
      </c>
    </row>
    <row r="75" spans="2:20" x14ac:dyDescent="0.25">
      <c r="B75" s="36"/>
      <c r="C75" s="4" t="s">
        <v>7</v>
      </c>
      <c r="D75" s="4"/>
      <c r="E75" s="4"/>
      <c r="F75" s="4"/>
      <c r="G75" s="4"/>
      <c r="H75" s="4"/>
      <c r="I75" s="4"/>
      <c r="J75" s="4"/>
      <c r="K75" s="4">
        <v>2</v>
      </c>
      <c r="L75" s="4">
        <v>2</v>
      </c>
      <c r="M75" s="4"/>
      <c r="N75" s="4"/>
      <c r="O75" s="4"/>
      <c r="P75" s="4"/>
      <c r="R75" s="29">
        <f t="shared" si="9"/>
        <v>4</v>
      </c>
    </row>
    <row r="76" spans="2:20" x14ac:dyDescent="0.25">
      <c r="B76" s="36"/>
      <c r="C76" s="13" t="s">
        <v>8</v>
      </c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R76" s="30">
        <f t="shared" si="9"/>
        <v>0</v>
      </c>
    </row>
    <row r="77" spans="2:20" x14ac:dyDescent="0.25">
      <c r="B77" s="37"/>
      <c r="C77" s="14" t="s">
        <v>9</v>
      </c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R77" s="31">
        <f t="shared" si="9"/>
        <v>0</v>
      </c>
    </row>
    <row r="78" spans="2:20" x14ac:dyDescent="0.25">
      <c r="B78" s="38" t="s">
        <v>23</v>
      </c>
      <c r="C78" s="5" t="s">
        <v>6</v>
      </c>
      <c r="D78" s="5">
        <v>1</v>
      </c>
      <c r="E78" s="5">
        <v>1</v>
      </c>
      <c r="F78" s="5">
        <v>1</v>
      </c>
      <c r="G78" s="5">
        <v>1</v>
      </c>
      <c r="H78" s="5">
        <v>1</v>
      </c>
      <c r="I78" s="5">
        <v>1</v>
      </c>
      <c r="J78" s="5">
        <v>1</v>
      </c>
      <c r="K78" s="5">
        <v>1</v>
      </c>
      <c r="L78" s="5"/>
      <c r="M78" s="5"/>
      <c r="N78" s="5"/>
      <c r="O78" s="5"/>
      <c r="P78" s="5"/>
      <c r="R78" s="28">
        <f t="shared" si="9"/>
        <v>7</v>
      </c>
    </row>
    <row r="79" spans="2:20" x14ac:dyDescent="0.25">
      <c r="B79" s="36"/>
      <c r="C79" s="4" t="s">
        <v>7</v>
      </c>
      <c r="D79" s="4"/>
      <c r="E79" s="4"/>
      <c r="F79" s="4"/>
      <c r="G79" s="4"/>
      <c r="H79" s="4">
        <v>2</v>
      </c>
      <c r="I79" s="4">
        <v>2</v>
      </c>
      <c r="J79" s="4">
        <v>2</v>
      </c>
      <c r="K79" s="4">
        <v>2</v>
      </c>
      <c r="L79" s="4">
        <v>2</v>
      </c>
      <c r="M79" s="4">
        <v>2</v>
      </c>
      <c r="N79" s="4"/>
      <c r="O79" s="4"/>
      <c r="P79" s="4"/>
      <c r="R79" s="29">
        <f t="shared" si="9"/>
        <v>12</v>
      </c>
    </row>
    <row r="80" spans="2:20" x14ac:dyDescent="0.25">
      <c r="B80" s="36"/>
      <c r="C80" s="13" t="s">
        <v>8</v>
      </c>
      <c r="D80" s="13"/>
      <c r="E80" s="13"/>
      <c r="F80" s="13"/>
      <c r="G80" s="13"/>
      <c r="H80" s="13"/>
      <c r="I80" s="13"/>
      <c r="J80" s="13">
        <v>0.5</v>
      </c>
      <c r="K80" s="13">
        <v>0.5</v>
      </c>
      <c r="L80" s="13">
        <v>0.5</v>
      </c>
      <c r="M80" s="13">
        <v>0.5</v>
      </c>
      <c r="N80" s="13"/>
      <c r="O80" s="13"/>
      <c r="P80" s="13"/>
      <c r="R80" s="30">
        <f t="shared" si="9"/>
        <v>2</v>
      </c>
    </row>
    <row r="81" spans="2:18" x14ac:dyDescent="0.25">
      <c r="B81" s="37"/>
      <c r="C81" s="14" t="s">
        <v>45</v>
      </c>
      <c r="D81" s="14"/>
      <c r="E81" s="14"/>
      <c r="F81" s="14"/>
      <c r="G81" s="14"/>
      <c r="H81" s="14"/>
      <c r="I81" s="14"/>
      <c r="J81" s="14">
        <v>2</v>
      </c>
      <c r="K81" s="14">
        <v>2</v>
      </c>
      <c r="L81" s="14">
        <v>2</v>
      </c>
      <c r="M81" s="14">
        <v>2</v>
      </c>
      <c r="N81" s="14"/>
      <c r="O81" s="14"/>
      <c r="P81" s="14"/>
      <c r="R81" s="31">
        <f t="shared" si="9"/>
        <v>8</v>
      </c>
    </row>
    <row r="82" spans="2:18" x14ac:dyDescent="0.25">
      <c r="B82" s="38" t="s">
        <v>24</v>
      </c>
      <c r="C82" s="1" t="s">
        <v>6</v>
      </c>
      <c r="D82" s="1">
        <v>1</v>
      </c>
      <c r="E82" s="1"/>
      <c r="F82" s="1"/>
      <c r="G82" s="1">
        <v>1</v>
      </c>
      <c r="H82" s="1">
        <v>1</v>
      </c>
      <c r="I82" s="1">
        <v>1</v>
      </c>
      <c r="J82" s="1">
        <v>1</v>
      </c>
      <c r="K82" s="1">
        <v>1</v>
      </c>
      <c r="L82" s="1"/>
      <c r="M82" s="1"/>
      <c r="N82" s="1"/>
      <c r="O82" s="1"/>
      <c r="P82" s="1"/>
      <c r="R82" s="28">
        <f t="shared" si="9"/>
        <v>5</v>
      </c>
    </row>
    <row r="83" spans="2:18" x14ac:dyDescent="0.25">
      <c r="B83" s="36"/>
      <c r="C83" s="2" t="s">
        <v>7</v>
      </c>
      <c r="D83" s="2"/>
      <c r="E83" s="2"/>
      <c r="F83" s="2"/>
      <c r="G83" s="2"/>
      <c r="H83" s="2">
        <v>1</v>
      </c>
      <c r="I83" s="2">
        <v>1</v>
      </c>
      <c r="J83" s="2">
        <v>1</v>
      </c>
      <c r="K83" s="2">
        <v>1</v>
      </c>
      <c r="L83" s="2">
        <v>1</v>
      </c>
      <c r="M83" s="2">
        <v>1</v>
      </c>
      <c r="N83" s="2"/>
      <c r="O83" s="2"/>
      <c r="P83" s="2"/>
      <c r="R83" s="29">
        <f t="shared" si="9"/>
        <v>6</v>
      </c>
    </row>
    <row r="84" spans="2:18" x14ac:dyDescent="0.25">
      <c r="B84" s="36"/>
      <c r="C84" s="3" t="s">
        <v>8</v>
      </c>
      <c r="D84" s="3"/>
      <c r="E84" s="3"/>
      <c r="F84" s="3"/>
      <c r="G84" s="3"/>
      <c r="H84" s="3"/>
      <c r="I84" s="3"/>
      <c r="J84" s="3"/>
      <c r="K84" s="3"/>
      <c r="L84" s="3">
        <v>1</v>
      </c>
      <c r="M84" s="3">
        <v>1</v>
      </c>
      <c r="N84" s="3"/>
      <c r="O84" s="3"/>
      <c r="P84" s="3"/>
      <c r="R84" s="30">
        <f t="shared" si="9"/>
        <v>2</v>
      </c>
    </row>
    <row r="85" spans="2:18" x14ac:dyDescent="0.25">
      <c r="B85" s="37"/>
      <c r="C85" s="6" t="s">
        <v>45</v>
      </c>
      <c r="D85" s="6"/>
      <c r="E85" s="6"/>
      <c r="F85" s="6"/>
      <c r="G85" s="6"/>
      <c r="H85" s="6"/>
      <c r="I85" s="6"/>
      <c r="J85" s="6"/>
      <c r="K85" s="6"/>
      <c r="L85" s="6">
        <v>0.5</v>
      </c>
      <c r="M85" s="6">
        <v>0.5</v>
      </c>
      <c r="N85" s="6"/>
      <c r="O85" s="6"/>
      <c r="P85" s="6"/>
      <c r="R85" s="31">
        <f t="shared" si="9"/>
        <v>1</v>
      </c>
    </row>
    <row r="86" spans="2:18" x14ac:dyDescent="0.25">
      <c r="B86" s="41" t="s">
        <v>30</v>
      </c>
      <c r="C86" s="1" t="s">
        <v>6</v>
      </c>
      <c r="D86" s="24">
        <v>0</v>
      </c>
      <c r="E86" s="1"/>
      <c r="F86" s="1"/>
      <c r="G86" s="1"/>
      <c r="H86" s="1">
        <v>1</v>
      </c>
      <c r="I86" s="1">
        <v>1</v>
      </c>
      <c r="J86" s="1">
        <v>1</v>
      </c>
      <c r="K86" s="1">
        <v>1</v>
      </c>
      <c r="L86" s="1"/>
      <c r="M86" s="1"/>
      <c r="N86" s="1"/>
      <c r="O86" s="1"/>
      <c r="P86" s="1"/>
      <c r="R86" s="28">
        <f t="shared" si="9"/>
        <v>4</v>
      </c>
    </row>
    <row r="87" spans="2:18" x14ac:dyDescent="0.25">
      <c r="B87" s="39"/>
      <c r="C87" s="2" t="s">
        <v>7</v>
      </c>
      <c r="D87" s="2"/>
      <c r="E87" s="2"/>
      <c r="F87" s="2">
        <v>2</v>
      </c>
      <c r="G87" s="2">
        <v>2</v>
      </c>
      <c r="H87" s="2">
        <v>2</v>
      </c>
      <c r="I87" s="2">
        <v>2</v>
      </c>
      <c r="J87" s="2">
        <v>2</v>
      </c>
      <c r="K87" s="2">
        <v>2</v>
      </c>
      <c r="L87" s="2">
        <v>2</v>
      </c>
      <c r="M87" s="2">
        <v>2</v>
      </c>
      <c r="N87" s="2"/>
      <c r="O87" s="2"/>
      <c r="P87" s="2"/>
      <c r="R87" s="29">
        <f t="shared" si="9"/>
        <v>16</v>
      </c>
    </row>
    <row r="88" spans="2:18" x14ac:dyDescent="0.25">
      <c r="B88" s="39"/>
      <c r="C88" s="3" t="s">
        <v>8</v>
      </c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R88" s="30">
        <f t="shared" si="9"/>
        <v>0</v>
      </c>
    </row>
    <row r="89" spans="2:18" x14ac:dyDescent="0.25">
      <c r="B89" s="39"/>
      <c r="C89" s="6" t="s">
        <v>44</v>
      </c>
      <c r="D89" s="6"/>
      <c r="E89" s="6"/>
      <c r="F89" s="6"/>
      <c r="G89" s="6"/>
      <c r="H89" s="6">
        <v>0.5</v>
      </c>
      <c r="I89" s="6">
        <v>0.5</v>
      </c>
      <c r="J89" s="6">
        <v>0.5</v>
      </c>
      <c r="K89" s="6">
        <v>0.5</v>
      </c>
      <c r="L89" s="6">
        <v>0.5</v>
      </c>
      <c r="M89" s="6">
        <v>0.5</v>
      </c>
      <c r="N89" s="6"/>
      <c r="O89" s="6"/>
      <c r="P89" s="6"/>
      <c r="R89" s="31">
        <f t="shared" ref="R89" si="10">SUM(E89:P89)</f>
        <v>3</v>
      </c>
    </row>
    <row r="90" spans="2:18" x14ac:dyDescent="0.25">
      <c r="B90" s="40"/>
      <c r="C90" s="6" t="s">
        <v>45</v>
      </c>
      <c r="D90" s="6"/>
      <c r="E90" s="6"/>
      <c r="F90" s="6"/>
      <c r="G90" s="6"/>
      <c r="H90" s="6">
        <v>0.5</v>
      </c>
      <c r="I90" s="6">
        <v>0.5</v>
      </c>
      <c r="J90" s="6">
        <v>0.5</v>
      </c>
      <c r="K90" s="6">
        <v>0.5</v>
      </c>
      <c r="L90" s="6">
        <v>0.5</v>
      </c>
      <c r="M90" s="6">
        <v>0.5</v>
      </c>
      <c r="N90" s="6"/>
      <c r="O90" s="6"/>
      <c r="P90" s="6"/>
      <c r="R90" s="31">
        <f t="shared" si="9"/>
        <v>3</v>
      </c>
    </row>
    <row r="91" spans="2:18" x14ac:dyDescent="0.25">
      <c r="B91" s="42" t="s">
        <v>31</v>
      </c>
      <c r="C91" s="1" t="s">
        <v>6</v>
      </c>
      <c r="D91" s="1">
        <v>1</v>
      </c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R91" s="28">
        <f t="shared" si="9"/>
        <v>0</v>
      </c>
    </row>
    <row r="92" spans="2:18" x14ac:dyDescent="0.25">
      <c r="B92" s="38"/>
      <c r="C92" s="2" t="s">
        <v>7</v>
      </c>
      <c r="D92" s="2"/>
      <c r="E92" s="2"/>
      <c r="F92" s="2"/>
      <c r="G92" s="2"/>
      <c r="H92" s="2">
        <v>1</v>
      </c>
      <c r="I92" s="2">
        <v>1</v>
      </c>
      <c r="J92" s="2">
        <v>1</v>
      </c>
      <c r="K92" s="2">
        <v>1</v>
      </c>
      <c r="L92" s="2">
        <v>1</v>
      </c>
      <c r="M92" s="2">
        <v>1</v>
      </c>
      <c r="N92" s="2"/>
      <c r="O92" s="2"/>
      <c r="P92" s="2"/>
      <c r="R92" s="29">
        <f t="shared" si="9"/>
        <v>6</v>
      </c>
    </row>
    <row r="93" spans="2:18" x14ac:dyDescent="0.25">
      <c r="B93" s="38"/>
      <c r="C93" s="3" t="s">
        <v>8</v>
      </c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R93" s="30">
        <f t="shared" si="9"/>
        <v>0</v>
      </c>
    </row>
    <row r="94" spans="2:18" x14ac:dyDescent="0.25">
      <c r="B94" s="43"/>
      <c r="C94" s="6" t="s">
        <v>9</v>
      </c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R94" s="31">
        <f t="shared" si="9"/>
        <v>0</v>
      </c>
    </row>
    <row r="95" spans="2:18" x14ac:dyDescent="0.25">
      <c r="B95" s="42" t="s">
        <v>35</v>
      </c>
      <c r="C95" s="1" t="s">
        <v>6</v>
      </c>
      <c r="D95" s="1">
        <v>1</v>
      </c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R95" s="28">
        <f t="shared" si="9"/>
        <v>0</v>
      </c>
    </row>
    <row r="96" spans="2:18" x14ac:dyDescent="0.25">
      <c r="B96" s="38"/>
      <c r="C96" s="2" t="s">
        <v>7</v>
      </c>
      <c r="D96" s="2"/>
      <c r="E96" s="2"/>
      <c r="F96" s="2"/>
      <c r="G96" s="2"/>
      <c r="H96" s="2"/>
      <c r="I96" s="2">
        <v>1</v>
      </c>
      <c r="J96" s="2">
        <v>1</v>
      </c>
      <c r="K96" s="2">
        <v>1</v>
      </c>
      <c r="L96" s="2">
        <v>1</v>
      </c>
      <c r="M96" s="2">
        <v>1</v>
      </c>
      <c r="N96" s="2"/>
      <c r="O96" s="2"/>
      <c r="P96" s="2"/>
      <c r="R96" s="29">
        <f t="shared" si="9"/>
        <v>5</v>
      </c>
    </row>
    <row r="97" spans="2:20" x14ac:dyDescent="0.25">
      <c r="B97" s="38"/>
      <c r="C97" s="3" t="s">
        <v>8</v>
      </c>
      <c r="D97" s="3"/>
      <c r="E97" s="3"/>
      <c r="F97" s="3"/>
      <c r="G97" s="3"/>
      <c r="H97" s="3"/>
      <c r="I97" s="3"/>
      <c r="J97" s="3">
        <v>1</v>
      </c>
      <c r="K97" s="3">
        <v>1</v>
      </c>
      <c r="L97" s="3">
        <v>1</v>
      </c>
      <c r="M97" s="3">
        <v>1</v>
      </c>
      <c r="N97" s="3"/>
      <c r="O97" s="3"/>
      <c r="P97" s="3"/>
      <c r="R97" s="30">
        <f t="shared" si="9"/>
        <v>4</v>
      </c>
    </row>
    <row r="98" spans="2:20" x14ac:dyDescent="0.25">
      <c r="B98" s="43"/>
      <c r="C98" s="6" t="s">
        <v>9</v>
      </c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R98" s="31">
        <f t="shared" si="9"/>
        <v>0</v>
      </c>
    </row>
    <row r="99" spans="2:20" x14ac:dyDescent="0.25">
      <c r="B99" s="38" t="s">
        <v>42</v>
      </c>
      <c r="C99" s="1" t="s">
        <v>6</v>
      </c>
      <c r="D99" s="1">
        <v>1</v>
      </c>
      <c r="E99" s="1"/>
      <c r="F99" s="1"/>
      <c r="G99" s="1">
        <v>1</v>
      </c>
      <c r="H99" s="1">
        <v>1</v>
      </c>
      <c r="I99" s="1">
        <v>1</v>
      </c>
      <c r="J99" s="1">
        <v>1</v>
      </c>
      <c r="K99" s="1">
        <v>1</v>
      </c>
      <c r="L99" s="1"/>
      <c r="M99" s="1"/>
      <c r="N99" s="1"/>
      <c r="O99" s="1"/>
      <c r="P99" s="1"/>
      <c r="R99" s="28">
        <f t="shared" si="9"/>
        <v>5</v>
      </c>
    </row>
    <row r="100" spans="2:20" x14ac:dyDescent="0.25">
      <c r="B100" s="36"/>
      <c r="C100" s="2" t="s">
        <v>7</v>
      </c>
      <c r="D100" s="2"/>
      <c r="E100" s="2"/>
      <c r="F100" s="2"/>
      <c r="G100" s="2">
        <v>1</v>
      </c>
      <c r="H100" s="2">
        <v>2</v>
      </c>
      <c r="I100" s="2">
        <v>2</v>
      </c>
      <c r="J100" s="2">
        <v>2</v>
      </c>
      <c r="K100" s="2">
        <v>2</v>
      </c>
      <c r="L100" s="2">
        <v>2</v>
      </c>
      <c r="M100" s="2">
        <v>2</v>
      </c>
      <c r="N100" s="2"/>
      <c r="O100" s="2"/>
      <c r="P100" s="2"/>
      <c r="R100" s="29">
        <f t="shared" si="9"/>
        <v>13</v>
      </c>
    </row>
    <row r="101" spans="2:20" x14ac:dyDescent="0.25">
      <c r="B101" s="36"/>
      <c r="C101" s="3" t="s">
        <v>8</v>
      </c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R101" s="30">
        <f t="shared" si="9"/>
        <v>0</v>
      </c>
    </row>
    <row r="102" spans="2:20" x14ac:dyDescent="0.25">
      <c r="B102" s="37"/>
      <c r="C102" s="6" t="s">
        <v>45</v>
      </c>
      <c r="D102" s="6"/>
      <c r="E102" s="6"/>
      <c r="F102" s="6"/>
      <c r="G102" s="6"/>
      <c r="H102" s="6"/>
      <c r="I102" s="6"/>
      <c r="J102" s="6">
        <v>0.5</v>
      </c>
      <c r="K102" s="6">
        <v>0.5</v>
      </c>
      <c r="L102" s="6">
        <v>0.5</v>
      </c>
      <c r="M102" s="6">
        <v>0.5</v>
      </c>
      <c r="N102" s="6"/>
      <c r="O102" s="6"/>
      <c r="P102" s="6"/>
      <c r="R102" s="31">
        <f t="shared" si="9"/>
        <v>2</v>
      </c>
    </row>
    <row r="103" spans="2:20" x14ac:dyDescent="0.25">
      <c r="B103" s="41" t="s">
        <v>43</v>
      </c>
      <c r="C103" s="1" t="s">
        <v>6</v>
      </c>
      <c r="D103" s="24">
        <v>0</v>
      </c>
      <c r="E103" s="1"/>
      <c r="F103" s="1"/>
      <c r="G103" s="1">
        <v>2</v>
      </c>
      <c r="H103" s="1">
        <v>2</v>
      </c>
      <c r="I103" s="1">
        <v>2</v>
      </c>
      <c r="J103" s="1">
        <v>2</v>
      </c>
      <c r="K103" s="1">
        <v>2</v>
      </c>
      <c r="L103" s="1"/>
      <c r="M103" s="1"/>
      <c r="N103" s="1"/>
      <c r="O103" s="1"/>
      <c r="P103" s="1"/>
      <c r="R103" s="28">
        <f t="shared" ref="R103:R106" si="11">SUM(E103:P103)</f>
        <v>10</v>
      </c>
    </row>
    <row r="104" spans="2:20" x14ac:dyDescent="0.25">
      <c r="B104" s="39"/>
      <c r="C104" s="2" t="s">
        <v>7</v>
      </c>
      <c r="D104" s="2"/>
      <c r="E104" s="2"/>
      <c r="F104" s="2"/>
      <c r="G104" s="2">
        <v>2</v>
      </c>
      <c r="H104" s="2">
        <v>3</v>
      </c>
      <c r="I104" s="2">
        <v>3</v>
      </c>
      <c r="J104" s="2">
        <v>3</v>
      </c>
      <c r="K104" s="2">
        <v>3</v>
      </c>
      <c r="L104" s="2">
        <v>3</v>
      </c>
      <c r="M104" s="2">
        <v>3</v>
      </c>
      <c r="N104" s="2"/>
      <c r="O104" s="2"/>
      <c r="P104" s="2"/>
      <c r="R104" s="29">
        <f t="shared" si="11"/>
        <v>20</v>
      </c>
    </row>
    <row r="105" spans="2:20" x14ac:dyDescent="0.25">
      <c r="B105" s="39"/>
      <c r="C105" s="3" t="s">
        <v>8</v>
      </c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R105" s="30">
        <f t="shared" si="11"/>
        <v>0</v>
      </c>
    </row>
    <row r="106" spans="2:20" x14ac:dyDescent="0.25">
      <c r="B106" s="40"/>
      <c r="C106" s="6" t="s">
        <v>45</v>
      </c>
      <c r="D106" s="6"/>
      <c r="E106" s="6"/>
      <c r="F106" s="6"/>
      <c r="G106" s="6"/>
      <c r="H106" s="6"/>
      <c r="I106" s="6"/>
      <c r="J106" s="6">
        <v>1</v>
      </c>
      <c r="K106" s="6">
        <v>1</v>
      </c>
      <c r="L106" s="6">
        <v>1</v>
      </c>
      <c r="M106" s="6">
        <v>1</v>
      </c>
      <c r="N106" s="6"/>
      <c r="O106" s="6"/>
      <c r="P106" s="6"/>
      <c r="R106" s="31">
        <f t="shared" si="11"/>
        <v>4</v>
      </c>
    </row>
    <row r="107" spans="2:20" x14ac:dyDescent="0.25">
      <c r="B107" s="42" t="s">
        <v>40</v>
      </c>
      <c r="C107" s="1" t="s">
        <v>6</v>
      </c>
      <c r="D107" s="1">
        <v>1</v>
      </c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R107" s="28">
        <f t="shared" si="9"/>
        <v>0</v>
      </c>
    </row>
    <row r="108" spans="2:20" x14ac:dyDescent="0.25">
      <c r="B108" s="38"/>
      <c r="C108" s="2" t="s">
        <v>7</v>
      </c>
      <c r="D108" s="2"/>
      <c r="E108" s="2"/>
      <c r="F108" s="2"/>
      <c r="G108" s="2"/>
      <c r="H108" s="2">
        <v>1</v>
      </c>
      <c r="I108" s="2">
        <v>1</v>
      </c>
      <c r="J108" s="2">
        <v>1</v>
      </c>
      <c r="K108" s="2">
        <v>1</v>
      </c>
      <c r="L108" s="2">
        <v>1</v>
      </c>
      <c r="M108" s="2">
        <v>1</v>
      </c>
      <c r="N108" s="2"/>
      <c r="O108" s="2"/>
      <c r="P108" s="2"/>
      <c r="R108" s="29">
        <f t="shared" si="9"/>
        <v>6</v>
      </c>
      <c r="T108" s="7" t="s">
        <v>49</v>
      </c>
    </row>
    <row r="109" spans="2:20" x14ac:dyDescent="0.25">
      <c r="B109" s="38"/>
      <c r="C109" s="3" t="s">
        <v>8</v>
      </c>
      <c r="D109" s="3"/>
      <c r="E109" s="3"/>
      <c r="F109" s="3"/>
      <c r="G109" s="3"/>
      <c r="H109" s="3"/>
      <c r="I109" s="3"/>
      <c r="J109" s="3">
        <v>1</v>
      </c>
      <c r="K109" s="3">
        <v>1</v>
      </c>
      <c r="L109" s="3">
        <v>1</v>
      </c>
      <c r="M109" s="3">
        <v>1</v>
      </c>
      <c r="N109" s="3"/>
      <c r="O109" s="3"/>
      <c r="P109" s="3"/>
      <c r="R109" s="30">
        <f t="shared" si="9"/>
        <v>4</v>
      </c>
    </row>
    <row r="110" spans="2:20" x14ac:dyDescent="0.25">
      <c r="B110" s="43"/>
      <c r="C110" s="6" t="s">
        <v>9</v>
      </c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R110" s="31">
        <f t="shared" si="9"/>
        <v>0</v>
      </c>
    </row>
    <row r="111" spans="2:20" ht="15" customHeight="1" x14ac:dyDescent="0.25">
      <c r="B111" s="33" t="s">
        <v>38</v>
      </c>
      <c r="C111" s="5" t="s">
        <v>6</v>
      </c>
      <c r="D111" s="5">
        <v>1</v>
      </c>
      <c r="E111" s="1"/>
      <c r="F111" s="1"/>
      <c r="G111" s="1"/>
      <c r="H111" s="1"/>
      <c r="I111" s="1"/>
      <c r="J111" s="1"/>
      <c r="K111" s="1"/>
      <c r="L111" s="1"/>
      <c r="M111" s="1"/>
      <c r="N111" s="5"/>
      <c r="O111" s="5"/>
      <c r="P111" s="5"/>
      <c r="R111" s="28">
        <f t="shared" ref="R111:R118" si="12">SUM(E111:P111)</f>
        <v>0</v>
      </c>
    </row>
    <row r="112" spans="2:20" x14ac:dyDescent="0.25">
      <c r="B112" s="44"/>
      <c r="C112" s="4" t="s">
        <v>7</v>
      </c>
      <c r="D112" s="4"/>
      <c r="E112" s="2"/>
      <c r="F112" s="2">
        <v>0.5</v>
      </c>
      <c r="G112" s="2">
        <v>1</v>
      </c>
      <c r="H112" s="2">
        <v>2</v>
      </c>
      <c r="I112" s="2">
        <v>2</v>
      </c>
      <c r="J112" s="2">
        <v>2</v>
      </c>
      <c r="K112" s="2">
        <v>2</v>
      </c>
      <c r="L112" s="2">
        <v>2</v>
      </c>
      <c r="M112" s="2">
        <v>2</v>
      </c>
      <c r="N112" s="4"/>
      <c r="O112" s="4"/>
      <c r="P112" s="4"/>
      <c r="R112" s="29">
        <f t="shared" si="12"/>
        <v>13.5</v>
      </c>
    </row>
    <row r="113" spans="1:18" x14ac:dyDescent="0.25">
      <c r="B113" s="44"/>
      <c r="C113" s="13" t="s">
        <v>8</v>
      </c>
      <c r="D113" s="13"/>
      <c r="E113" s="3"/>
      <c r="F113" s="3">
        <v>1</v>
      </c>
      <c r="G113" s="3">
        <v>1</v>
      </c>
      <c r="H113" s="3">
        <v>2</v>
      </c>
      <c r="I113" s="3">
        <v>2</v>
      </c>
      <c r="J113" s="3">
        <v>2</v>
      </c>
      <c r="K113" s="3">
        <v>2</v>
      </c>
      <c r="L113" s="3">
        <v>2</v>
      </c>
      <c r="M113" s="3">
        <v>2</v>
      </c>
      <c r="N113" s="13"/>
      <c r="O113" s="13"/>
      <c r="P113" s="13"/>
      <c r="R113" s="30">
        <f t="shared" si="12"/>
        <v>14</v>
      </c>
    </row>
    <row r="114" spans="1:18" x14ac:dyDescent="0.25">
      <c r="A114" s="9"/>
      <c r="B114" s="45"/>
      <c r="C114" s="14" t="s">
        <v>45</v>
      </c>
      <c r="D114" s="14"/>
      <c r="E114" s="14"/>
      <c r="F114" s="14"/>
      <c r="G114" s="14"/>
      <c r="H114" s="14"/>
      <c r="I114" s="14"/>
      <c r="J114" s="14">
        <v>1</v>
      </c>
      <c r="K114" s="14">
        <v>1</v>
      </c>
      <c r="L114" s="14">
        <v>1</v>
      </c>
      <c r="M114" s="14">
        <v>1</v>
      </c>
      <c r="N114" s="14"/>
      <c r="O114" s="14"/>
      <c r="P114" s="14"/>
      <c r="R114" s="31">
        <f t="shared" si="12"/>
        <v>4</v>
      </c>
    </row>
    <row r="115" spans="1:18" x14ac:dyDescent="0.25">
      <c r="A115" s="7" t="s">
        <v>14</v>
      </c>
      <c r="B115" s="33" t="s">
        <v>51</v>
      </c>
      <c r="C115" s="5" t="s">
        <v>6</v>
      </c>
      <c r="D115" s="5">
        <v>1</v>
      </c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R115" s="28">
        <f t="shared" si="12"/>
        <v>0</v>
      </c>
    </row>
    <row r="116" spans="1:18" x14ac:dyDescent="0.25">
      <c r="B116" s="34"/>
      <c r="C116" s="4" t="s">
        <v>7</v>
      </c>
      <c r="D116" s="4"/>
      <c r="E116" s="4"/>
      <c r="F116" s="4"/>
      <c r="G116" s="4"/>
      <c r="H116" s="4">
        <v>1</v>
      </c>
      <c r="I116" s="4">
        <v>1</v>
      </c>
      <c r="J116" s="4">
        <v>1</v>
      </c>
      <c r="K116" s="4">
        <v>1</v>
      </c>
      <c r="L116" s="4">
        <v>1</v>
      </c>
      <c r="M116" s="4">
        <v>1</v>
      </c>
      <c r="N116" s="4"/>
      <c r="O116" s="4"/>
      <c r="P116" s="4"/>
      <c r="R116" s="29">
        <f t="shared" si="12"/>
        <v>6</v>
      </c>
    </row>
    <row r="117" spans="1:18" x14ac:dyDescent="0.25">
      <c r="B117" s="34"/>
      <c r="C117" s="13" t="s">
        <v>8</v>
      </c>
      <c r="D117" s="13"/>
      <c r="E117" s="13"/>
      <c r="F117" s="13">
        <v>1</v>
      </c>
      <c r="G117" s="13">
        <v>1</v>
      </c>
      <c r="H117" s="13">
        <v>2</v>
      </c>
      <c r="I117" s="13">
        <v>2</v>
      </c>
      <c r="J117" s="13">
        <v>2</v>
      </c>
      <c r="K117" s="13">
        <v>2</v>
      </c>
      <c r="L117" s="13">
        <v>2</v>
      </c>
      <c r="M117" s="13">
        <v>2</v>
      </c>
      <c r="N117" s="13"/>
      <c r="O117" s="13"/>
      <c r="P117" s="13"/>
      <c r="R117" s="30">
        <f t="shared" si="12"/>
        <v>14</v>
      </c>
    </row>
    <row r="118" spans="1:18" x14ac:dyDescent="0.25">
      <c r="B118" s="35"/>
      <c r="C118" s="14" t="s">
        <v>9</v>
      </c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R118" s="31">
        <f t="shared" si="12"/>
        <v>0</v>
      </c>
    </row>
    <row r="119" spans="1:18" x14ac:dyDescent="0.25">
      <c r="B119" s="33" t="s">
        <v>52</v>
      </c>
      <c r="C119" s="5" t="s">
        <v>6</v>
      </c>
      <c r="D119" s="5">
        <v>1</v>
      </c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R119" s="28">
        <f t="shared" ref="R119:R122" si="13">SUM(E119:P119)</f>
        <v>0</v>
      </c>
    </row>
    <row r="120" spans="1:18" x14ac:dyDescent="0.25">
      <c r="B120" s="34"/>
      <c r="C120" s="4" t="s">
        <v>7</v>
      </c>
      <c r="D120" s="4"/>
      <c r="E120" s="4"/>
      <c r="F120" s="4"/>
      <c r="G120" s="4">
        <v>1</v>
      </c>
      <c r="H120" s="4">
        <v>1</v>
      </c>
      <c r="I120" s="4">
        <v>1</v>
      </c>
      <c r="J120" s="4">
        <v>1</v>
      </c>
      <c r="K120" s="4">
        <v>1</v>
      </c>
      <c r="L120" s="4">
        <v>1</v>
      </c>
      <c r="M120" s="4">
        <v>1</v>
      </c>
      <c r="N120" s="4"/>
      <c r="O120" s="4"/>
      <c r="P120" s="4"/>
      <c r="R120" s="29">
        <f t="shared" si="13"/>
        <v>7</v>
      </c>
    </row>
    <row r="121" spans="1:18" x14ac:dyDescent="0.25">
      <c r="B121" s="34"/>
      <c r="C121" s="13" t="s">
        <v>8</v>
      </c>
      <c r="D121" s="13"/>
      <c r="E121" s="13"/>
      <c r="F121" s="13"/>
      <c r="G121" s="13">
        <v>1</v>
      </c>
      <c r="H121" s="13">
        <v>1</v>
      </c>
      <c r="I121" s="13">
        <v>1</v>
      </c>
      <c r="J121" s="13">
        <v>1</v>
      </c>
      <c r="K121" s="13">
        <v>1</v>
      </c>
      <c r="L121" s="13">
        <v>1</v>
      </c>
      <c r="M121" s="13">
        <v>1</v>
      </c>
      <c r="N121" s="13"/>
      <c r="O121" s="13"/>
      <c r="P121" s="13"/>
      <c r="R121" s="30">
        <f t="shared" si="13"/>
        <v>7</v>
      </c>
    </row>
    <row r="122" spans="1:18" x14ac:dyDescent="0.25">
      <c r="B122" s="35"/>
      <c r="C122" s="14" t="s">
        <v>9</v>
      </c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R122" s="31">
        <f t="shared" si="13"/>
        <v>0</v>
      </c>
    </row>
    <row r="124" spans="1:18" x14ac:dyDescent="0.25">
      <c r="B124" s="15" t="s">
        <v>28</v>
      </c>
    </row>
    <row r="125" spans="1:18" x14ac:dyDescent="0.25">
      <c r="B125" s="16">
        <v>27</v>
      </c>
      <c r="C125" s="16" t="s">
        <v>19</v>
      </c>
      <c r="D125" s="17"/>
      <c r="E125" s="17">
        <f>SUM($D$3*E3, $D$8*E8, $D$13*E13, $D$18*E18, $D$22*E22, $D$66*E66, $D$26*E26, $D$30*E30, $D$34*E34, $D$38*E38, $D$99*E99, $D$43*E43, $D$48*E48, $D$52*E52, $D$56*E56, $D$61*E61, $D$70*E70, $D$74*E74, $D$78*E78, $D$82*E82, $D$86*E86, $D$91*E91, $D$95*E95, $D$103*E103, $D$107*E107, $D$111*E111, $D$115*E115, $D$119*E119)</f>
        <v>16</v>
      </c>
      <c r="F125" s="17">
        <f>SUM($D$3*F3, $D$8*F8, $D$13*F13, $D$18*F18, $D$22*F22, $D$66*F66, $D$26*F26, $D$30*F30, $D$34*F34, $D$38*F38, $D$99*F99, $D$43*F43, $D$48*F48, $D$52*F52, $D$56*F56, $D$61*F61, $D$70*F70, $D$74*F74, $D$78*F78, $D$82*F82, $D$86*F86, $D$91*F91, $D$95*F95, $D$103*F103, $D$107*F107, $D$111*F111, $D$115*F115, $D$119*F119)</f>
        <v>21</v>
      </c>
      <c r="G125" s="17">
        <f>SUM($D$3*G3, $D$8*G8, $D$13*G13, $D$18*G18, $D$22*G22, $D$66*G66, $D$26*G26, $D$30*G30, $D$34*G34, $D$38*G38, $D$99*G99, $D$43*G43, $D$48*G48, $D$52*G52, $D$56*G56, $D$61*G61, $D$70*G70, $D$74*G74, $D$78*G78, $D$82*G82, $D$86*G86, $D$91*G91, $D$95*G95, $D$103*G103, $D$107*G107, $D$111*G111, $D$115*G115, $D$119*G119)</f>
        <v>24</v>
      </c>
      <c r="H125" s="17">
        <f>SUM($D$3*H3, $D$8*H8, $D$13*H13, $D$18*H18, $D$22*H22, $D$66*H66, $D$26*H26, $D$30*H30, $D$34*H34, $D$38*H38, $D$99*H99, $D$43*H43, $D$48*H48, $D$52*H52, $D$56*H56, $D$61*H61, $D$70*H70, $D$74*H74, $D$78*H78, $D$82*H82, $D$86*H86, $D$91*H91, $D$95*H95, $D$103*H103, $D$107*H107, $D$111*H111, $D$115*H115, $D$119*H119)</f>
        <v>25</v>
      </c>
      <c r="I125" s="17">
        <f>SUM($D$3*I3, $D$8*I8, $D$13*I13, $D$18*I18, $D$22*I22, $D$66*I66, $D$26*I26, $D$30*I30, $D$34*I34, $D$38*I38, $D$99*I99, $D$43*I43, $D$48*I48, $D$52*I52, $D$56*I56, $D$61*I61, $D$70*I70, $D$74*I74, $D$78*I78, $D$82*I82, $D$86*I86, $D$91*I91, $D$95*I95, $D$103*I103, $D$107*I107, $D$111*I111, $D$115*I115, $D$119*I119)</f>
        <v>25</v>
      </c>
      <c r="J125" s="17">
        <f>SUM($D$3*J3, $D$8*J8, $D$13*J13, $D$18*J18, $D$22*J22, $D$66*J66, $D$26*J26, $D$30*J30, $D$34*J34, $D$38*J38, $D$99*J99, $D$43*J43, $D$48*J48, $D$52*J52, $D$56*J56, $D$61*J61, $D$70*J70, $D$74*J74, $D$78*J78, $D$82*J82, $D$86*J86, $D$91*J91, $D$95*J95, $D$103*J103, $D$107*J107, $D$111*J111, $D$115*J115, $D$119*J119)</f>
        <v>25</v>
      </c>
      <c r="K125" s="17">
        <f>SUM($D$3*K3, $D$8*K8, $D$13*K13, $D$18*K18, $D$22*K22, $D$66*K66, $D$26*K26, $D$30*K30, $D$34*K34, $D$38*K38, $D$99*K99, $D$43*K43, $D$48*K48, $D$52*K52, $D$56*K56, $D$61*K61, $D$70*K70, $D$74*K74, $D$78*K78, $D$82*K82, $D$86*K86, $D$91*K91, $D$95*K95, $D$103*K103, $D$107*K107, $D$111*K111, $D$115*K115, $D$119*K119)</f>
        <v>25</v>
      </c>
      <c r="L125" s="17">
        <f>SUM($D$3*L3, $D$8*L8, $D$13*L13, $D$18*L18, $D$22*L22, $D$66*L66, $D$26*L26, $D$30*L30, $D$34*L34, $D$38*L38, $D$99*L99, $D$43*L43, $D$48*L48, $D$52*L52, $D$56*L56, $D$61*L61, $D$70*L70, $D$74*L74, $D$78*L78, $D$82*L82, $D$86*L86, $D$91*L91, $D$95*L95, $D$103*L103, $D$107*L107, $D$111*L111, $D$115*L115, $D$119*L119)</f>
        <v>1</v>
      </c>
      <c r="M125" s="17">
        <f>SUM($D$3*M3, $D$8*M8, $D$13*M13, $D$18*M18, $D$22*M22, $D$66*M66, $D$26*M26, $D$30*M30, $D$34*M34, $D$38*M38, $D$99*M99, $D$43*M43, $D$48*M48, $D$52*M52, $D$56*M56, $D$61*M61, $D$70*M70, $D$74*M74, $D$78*M78, $D$82*M82, $D$86*M86, $D$91*M91, $D$95*M95, $D$103*M103, $D$107*M107, $D$111*M111, $D$115*M115, $D$119*M119)</f>
        <v>1</v>
      </c>
      <c r="N125" s="17">
        <f>SUM($D$3*N3, $D$8*N8, $D$13*N13, $D$18*N18, $D$22*N22, $D$66*N66, $D$26*N26, $D$30*N30, $D$34*N34, $D$38*N38, $D$99*N99, $D$43*N43, $D$48*N48, $D$52*N52, $D$56*N56, $D$61*N61, $D$70*N70, $D$74*N74, $D$78*N78, $D$82*N82, $D$86*N86, $D$91*N91, $D$95*N95, $D$103*N103, $D$107*N107, $D$111*N111, $D$115*N115, $D$119*N119)</f>
        <v>1</v>
      </c>
      <c r="O125" s="17">
        <f>SUM($D$3*O3, $D$8*O8, $D$13*O13, $D$18*O18, $D$22*O22, $D$66*O66, $D$26*O26, $D$30*O30, $D$34*O34, $D$38*O38, $D$99*O99, $D$43*O43, $D$48*O48, $D$52*O52, $D$56*O56, $D$61*O61, $D$70*O70, $D$74*O74, $D$78*O78, $D$82*O82, $D$86*O86, $D$91*O91, $D$95*O95, $D$103*O103, $D$107*O107, $D$111*O111, $D$115*O115, $D$119*O119)</f>
        <v>1</v>
      </c>
      <c r="P125" s="17">
        <f>SUM($D$3*P3, $D$8*P8, $D$13*P13, $D$18*P18, $D$22*P22, $D$66*P66, $D$26*P26, $D$30*P30, $D$34*P34, $D$38*P38, $D$99*P99, $D$43*P43, $D$48*P48, $D$52*P52, $D$56*P56, $D$61*P61, $D$70*P70, $D$74*P74, $D$78*P78, $D$82*P82, $D$86*P86, $D$91*P91, $D$95*P95, $D$103*P103, $D$107*P107, $D$111*P111, $D$115*P115, $D$119*P119)</f>
        <v>1</v>
      </c>
    </row>
    <row r="126" spans="1:18" x14ac:dyDescent="0.25">
      <c r="B126" s="18" t="s">
        <v>53</v>
      </c>
      <c r="C126" s="18" t="s">
        <v>20</v>
      </c>
      <c r="D126" s="19"/>
      <c r="E126" s="19">
        <f>SUM($D$3*E4, $D$8*E9, $D$13*E14, $D$18*E19, $D$22*E23, $D$66*E67, $D$26*E27, $D$30*E31, $D$34*E35, $D$38*E39, $D$99*E100, $D$43*E44, $D$48*E49, $D$52*E53, $D$56*E57, $D$61*E62, $D$70*E71, $D$74*E75, $D$78*E79, $D$82*E83, $D$86*E87, $D$91*E92, $D$95*E96, $D$103*E104, $D$107*E108, $D$111*E112, $D$115*E116, $D$119*E120)</f>
        <v>0</v>
      </c>
      <c r="F126" s="19">
        <f>SUM($D$3*F4, $D$8*F9, $D$13*F14, $D$18*F19, $D$22*F23, $D$66*F67, $D$26*F27, $D$30*F31, $D$34*F35, $D$38*F39, $D$99*F100, $D$43*F44, $D$48*F49, $D$52*F53, $D$56*F57, $D$61*F62, $D$70*F71, $D$74*F75, $D$78*F79, $D$82*F83, $D$86*F87, $D$91*F92, $D$95*F96, $D$103*F104, $D$107*F108, $D$111*F112, $D$115*F116, $D$119*F120)</f>
        <v>2</v>
      </c>
      <c r="G126" s="19">
        <f>SUM($D$3*G4, $D$8*G9, $D$13*G14, $D$18*G19, $D$22*G23, $D$66*G67, $D$26*G27, $D$30*G31, $D$34*G35, $D$38*G39, $D$99*G100, $D$43*G44, $D$48*G49, $D$52*G53, $D$56*G57, $D$61*G62, $D$70*G71, $D$74*G75, $D$78*G79, $D$82*G83, $D$86*G87, $D$91*G92, $D$95*G96, $D$103*G104, $D$107*G108, $D$111*G112, $D$115*G116, $D$119*G120)</f>
        <v>9</v>
      </c>
      <c r="H126" s="19">
        <f>SUM($D$3*H4, $D$8*H9, $D$13*H14, $D$18*H19, $D$22*H23, $D$66*H67, $D$26*H27, $D$30*H31, $D$34*H35, $D$38*H39, $D$99*H100, $D$43*H44, $D$48*H49, $D$52*H53, $D$56*H57, $D$61*H62, $D$70*H71, $D$74*H75, $D$78*H79, $D$82*H83, $D$86*H87, $D$91*H92, $D$95*H96, $D$103*H104, $D$107*H108, $D$111*H112, $D$115*H116, $D$119*H120)</f>
        <v>26</v>
      </c>
      <c r="I126" s="19">
        <f>SUM($D$3*I4, $D$8*I9, $D$13*I14, $D$18*I19, $D$22*I23, $D$66*I67, $D$26*I27, $D$30*I31, $D$34*I35, $D$38*I39, $D$99*I100, $D$43*I44, $D$48*I49, $D$52*I53, $D$56*I57, $D$61*I62, $D$70*I71, $D$74*I75, $D$78*I79, $D$82*I83, $D$86*I87, $D$91*I92, $D$95*I96, $D$103*I104, $D$107*I108, $D$111*I112, $D$115*I116, $D$119*I120)</f>
        <v>28.5</v>
      </c>
      <c r="J126" s="19">
        <f>SUM($D$3*J4, $D$8*J9, $D$13*J14, $D$18*J19, $D$22*J23, $D$66*J67, $D$26*J27, $D$30*J31, $D$34*J35, $D$38*J39, $D$99*J100, $D$43*J44, $D$48*J49, $D$52*J53, $D$56*J57, $D$61*J62, $D$70*J71, $D$74*J75, $D$78*J79, $D$82*J83, $D$86*J87, $D$91*J92, $D$95*J96, $D$103*J104, $D$107*J108, $D$111*J112, $D$115*J116, $D$119*J120)</f>
        <v>29.5</v>
      </c>
      <c r="K126" s="19">
        <f>SUM($D$3*K4, $D$8*K9, $D$13*K14, $D$18*K19, $D$22*K23, $D$66*K67, $D$26*K27, $D$30*K31, $D$34*K35, $D$38*K39, $D$99*K100, $D$43*K44, $D$48*K49, $D$52*K53, $D$56*K57, $D$61*K62, $D$70*K71, $D$74*K75, $D$78*K79, $D$82*K83, $D$86*K87, $D$91*K92, $D$95*K96, $D$103*K104, $D$107*K108, $D$111*K112, $D$115*K116, $D$119*K120)</f>
        <v>32.5</v>
      </c>
      <c r="L126" s="19">
        <f>SUM($D$3*L4, $D$8*L9, $D$13*L14, $D$18*L19, $D$22*L23, $D$66*L67, $D$26*L27, $D$30*L31, $D$34*L35, $D$38*L39, $D$99*L100, $D$43*L44, $D$48*L49, $D$52*L53, $D$56*L57, $D$61*L62, $D$70*L71, $D$74*L75, $D$78*L79, $D$82*L83, $D$86*L87, $D$91*L92, $D$95*L96, $D$103*L104, $D$107*L108, $D$111*L112, $D$115*L116, $D$119*L120)</f>
        <v>31.5</v>
      </c>
      <c r="M126" s="19">
        <f>SUM($D$3*M4, $D$8*M9, $D$13*M14, $D$18*M19, $D$22*M23, $D$66*M67, $D$26*M27, $D$30*M31, $D$34*M35, $D$38*M39, $D$99*M100, $D$43*M44, $D$48*M49, $D$52*M53, $D$56*M57, $D$61*M62, $D$70*M71, $D$74*M75, $D$78*M79, $D$82*M83, $D$86*M87, $D$91*M92, $D$95*M96, $D$103*M104, $D$107*M108, $D$111*M112, $D$115*M116, $D$119*M120)</f>
        <v>28.5</v>
      </c>
      <c r="N126" s="19">
        <f>SUM($D$3*N4, $D$8*N9, $D$13*N14, $D$18*N19, $D$22*N23, $D$66*N67, $D$26*N27, $D$30*N31, $D$34*N35, $D$38*N39, $D$99*N100, $D$43*N44, $D$48*N49, $D$52*N53, $D$56*N57, $D$61*N62, $D$70*N71, $D$74*N75, $D$78*N79, $D$82*N83, $D$86*N87, $D$91*N92, $D$95*N96, $D$103*N104, $D$107*N108, $D$111*N112, $D$115*N116, $D$119*N120)</f>
        <v>0</v>
      </c>
      <c r="O126" s="19">
        <f>SUM($D$3*O4, $D$8*O9, $D$13*O14, $D$18*O19, $D$22*O23, $D$66*O67, $D$26*O27, $D$30*O31, $D$34*O35, $D$38*O39, $D$99*O100, $D$43*O44, $D$48*O49, $D$52*O53, $D$56*O57, $D$61*O62, $D$70*O71, $D$74*O75, $D$78*O79, $D$82*O83, $D$86*O87, $D$91*O92, $D$95*O96, $D$103*O104, $D$107*O108, $D$111*O112, $D$115*O116, $D$119*O120)</f>
        <v>0</v>
      </c>
      <c r="P126" s="19">
        <f>SUM($D$3*P4, $D$8*P9, $D$13*P14, $D$18*P19, $D$22*P23, $D$66*P67, $D$26*P27, $D$30*P31, $D$34*P35, $D$38*P39, $D$99*P100, $D$43*P44, $D$48*P49, $D$52*P53, $D$56*P57, $D$61*P62, $D$70*P71, $D$74*P75, $D$78*P79, $D$82*P83, $D$86*P87, $D$91*P92, $D$95*P96, $D$103*P104, $D$107*P108, $D$111*P112, $D$115*P116, $D$119*P120)</f>
        <v>0</v>
      </c>
    </row>
    <row r="127" spans="1:18" x14ac:dyDescent="0.25">
      <c r="B127" s="20">
        <v>12</v>
      </c>
      <c r="C127" s="20" t="s">
        <v>21</v>
      </c>
      <c r="D127" s="21"/>
      <c r="E127" s="21">
        <f>SUM($D$3*E5, $D$8*E10, $D$13*E15, $D$18*E20, $D$22*E24, $D$66*E68, $D$26*E28, $D$30*E32, $D$34*E36, $D$38*E40, $D$99*E101, $D$43*E45, $D$48*E50, $D$52*E54, $D$56*E58, $D$61*E63, $D$70*E72, $D$74*E76, $D$78*E80, $D$82*E84, $D$86*E88, $D$91*E93, $D$95*E97, $D$103*E105, $D$107*E109, $D$111*E113, $D$115*E117, $D$119*E121)</f>
        <v>0</v>
      </c>
      <c r="F127" s="21">
        <f>SUM($D$3*F5, $D$8*F10, $D$13*F15, $D$18*F20, $D$22*F24, $D$66*F68, $D$26*F28, $D$30*F32, $D$34*F36, $D$38*F40, $D$99*F101, $D$43*F45, $D$48*F50, $D$52*F54, $D$56*F58, $D$61*F63, $D$70*F72, $D$74*F76, $D$78*F80, $D$82*F84, $D$86*F88, $D$91*F93, $D$95*F97, $D$103*F105, $D$107*F109, $D$111*F113, $D$115*F117, $D$119*F121)</f>
        <v>2</v>
      </c>
      <c r="G127" s="21">
        <f>SUM($D$3*G5, $D$8*G10, $D$13*G15, $D$18*G20, $D$22*G24, $D$66*G68, $D$26*G28, $D$30*G32, $D$34*G36, $D$38*G40, $D$99*G101, $D$43*G45, $D$48*G50, $D$52*G54, $D$56*G58, $D$61*G63, $D$70*G72, $D$74*G76, $D$78*G80, $D$82*G84, $D$86*G88, $D$91*G93, $D$95*G97, $D$103*G105, $D$107*G109, $D$111*G113, $D$115*G117, $D$119*G121)</f>
        <v>6</v>
      </c>
      <c r="H127" s="21">
        <f>SUM($D$3*H5, $D$8*H10, $D$13*H15, $D$18*H20, $D$22*H24, $D$66*H68, $D$26*H28, $D$30*H32, $D$34*H36, $D$38*H40, $D$99*H101, $D$43*H45, $D$48*H50, $D$52*H54, $D$56*H58, $D$61*H63, $D$70*H72, $D$74*H76, $D$78*H80, $D$82*H84, $D$86*H88, $D$91*H93, $D$95*H97, $D$103*H105, $D$107*H109, $D$111*H113, $D$115*H117, $D$119*H121)</f>
        <v>8</v>
      </c>
      <c r="I127" s="21">
        <f>SUM($D$3*I5, $D$8*I10, $D$13*I15, $D$18*I20, $D$22*I24, $D$66*I68, $D$26*I28, $D$30*I32, $D$34*I36, $D$38*I40, $D$99*I101, $D$43*I45, $D$48*I50, $D$52*I54, $D$56*I58, $D$61*I63, $D$70*I72, $D$74*I76, $D$78*I80, $D$82*I84, $D$86*I88, $D$91*I93, $D$95*I97, $D$103*I105, $D$107*I109, $D$111*I113, $D$115*I117, $D$119*I121)</f>
        <v>9</v>
      </c>
      <c r="J127" s="21">
        <f>SUM($D$3*J5, $D$8*J10, $D$13*J15, $D$18*J20, $D$22*J24, $D$66*J68, $D$26*J28, $D$30*J32, $D$34*J36, $D$38*J40, $D$99*J101, $D$43*J45, $D$48*J50, $D$52*J54, $D$56*J58, $D$61*J63, $D$70*J72, $D$74*J76, $D$78*J80, $D$82*J84, $D$86*J88, $D$91*J93, $D$95*J97, $D$103*J105, $D$107*J109, $D$111*J113, $D$115*J117, $D$119*J121)</f>
        <v>13</v>
      </c>
      <c r="K127" s="21">
        <f>SUM($D$3*K5, $D$8*K10, $D$13*K15, $D$18*K20, $D$22*K24, $D$66*K68, $D$26*K28, $D$30*K32, $D$34*K36, $D$38*K40, $D$99*K101, $D$43*K45, $D$48*K50, $D$52*K54, $D$56*K58, $D$61*K63, $D$70*K72, $D$74*K76, $D$78*K80, $D$82*K84, $D$86*K88, $D$91*K93, $D$95*K97, $D$103*K105, $D$107*K109, $D$111*K113, $D$115*K117, $D$119*K121)</f>
        <v>13</v>
      </c>
      <c r="L127" s="21">
        <f>SUM($D$3*L5, $D$8*L10, $D$13*L15, $D$18*L20, $D$22*L24, $D$66*L68, $D$26*L28, $D$30*L32, $D$34*L36, $D$38*L40, $D$99*L101, $D$43*L45, $D$48*L50, $D$52*L54, $D$56*L58, $D$61*L63, $D$70*L72, $D$74*L76, $D$78*L80, $D$82*L84, $D$86*L88, $D$91*L93, $D$95*L97, $D$103*L105, $D$107*L109, $D$111*L113, $D$115*L117, $D$119*L121)</f>
        <v>14.5</v>
      </c>
      <c r="M127" s="21">
        <f>SUM($D$3*M5, $D$8*M10, $D$13*M15, $D$18*M20, $D$22*M24, $D$66*M68, $D$26*M28, $D$30*M32, $D$34*M36, $D$38*M40, $D$99*M101, $D$43*M45, $D$48*M50, $D$52*M54, $D$56*M58, $D$61*M63, $D$70*M72, $D$74*M76, $D$78*M80, $D$82*M84, $D$86*M88, $D$91*M93, $D$95*M97, $D$103*M105, $D$107*M109, $D$111*M113, $D$115*M117, $D$119*M121)</f>
        <v>14.5</v>
      </c>
      <c r="N127" s="21">
        <f>SUM($D$3*N5, $D$8*N10, $D$13*N15, $D$18*N20, $D$22*N24, $D$66*N68, $D$26*N28, $D$30*N32, $D$34*N36, $D$38*N40, $D$99*N101, $D$43*N45, $D$48*N50, $D$52*N54, $D$56*N58, $D$61*N63, $D$70*N72, $D$74*N76, $D$78*N80, $D$82*N84, $D$86*N88, $D$91*N93, $D$95*N97, $D$103*N105, $D$107*N109, $D$111*N113, $D$115*N117, $D$119*N121)</f>
        <v>0</v>
      </c>
      <c r="O127" s="21">
        <f>SUM($D$3*O5, $D$8*O10, $D$13*O15, $D$18*O20, $D$22*O24, $D$66*O68, $D$26*O28, $D$30*O32, $D$34*O36, $D$38*O40, $D$99*O101, $D$43*O45, $D$48*O50, $D$52*O54, $D$56*O58, $D$61*O63, $D$70*O72, $D$74*O76, $D$78*O80, $D$82*O84, $D$86*O88, $D$91*O93, $D$95*O97, $D$103*O105, $D$107*O109, $D$111*O113, $D$115*O117, $D$119*O121)</f>
        <v>0</v>
      </c>
      <c r="P127" s="21">
        <f>SUM($D$3*P5, $D$8*P10, $D$13*P15, $D$18*P20, $D$22*P24, $D$66*P68, $D$26*P28, $D$30*P32, $D$34*P36, $D$38*P40, $D$99*P101, $D$43*P45, $D$48*P50, $D$52*P54, $D$56*P58, $D$61*P63, $D$70*P72, $D$74*P76, $D$78*P80, $D$82*P84, $D$86*P88, $D$91*P93, $D$95*P97, $D$103*P105, $D$107*P109, $D$111*P113, $D$115*P117, $D$119*P121)</f>
        <v>0</v>
      </c>
    </row>
    <row r="128" spans="1:18" x14ac:dyDescent="0.25">
      <c r="B128" s="22" t="s">
        <v>29</v>
      </c>
      <c r="C128" s="22" t="s">
        <v>22</v>
      </c>
      <c r="D128" s="23"/>
      <c r="E128" s="23">
        <f>SUM($D$3*E7, $D$3*E6, $D$8*E12, $D$8*E11, $D$13*E17, $D$13*E16, $D$18*E21, $D$22*E25, $D$66*E69, $D$26*E29, $D$30*E33, $D$34*E37, $D$38*E42, $D$38*E41, $D$43*E47, $D$43*E46, $D$48*E51, $D$52*E55, $D$56*E60, $D$56*E59, $D$61*E65, $D$61*E64, $D$70*E73, $D$74*E77, $D$78*E81, $D$82*E85, $D$86*E90, $D$86*E89, $D$91*E94, $D$95*E98, $D$99*E102, $D$103*E106, $D$107*E110, $D$111*E114, $D$115*E118, $D$119*E122)</f>
        <v>1</v>
      </c>
      <c r="F128" s="23">
        <f>SUM($D$3*F7, $D$3*F6, $D$8*F12, $D$8*F11, $D$13*F17, $D$13*F16, $D$18*F21, $D$22*F25, $D$66*F69, $D$26*F29, $D$30*F33, $D$34*F37, $D$38*F42, $D$38*F41, $D$43*F47, $D$43*F46, $D$48*F51, $D$52*F55, $D$56*F60, $D$56*F59, $D$61*F65, $D$61*F64, $D$70*F73, $D$74*F77, $D$78*F81, $D$82*F85, $D$86*F90, $D$86*F89, $D$91*F94, $D$95*F98, $D$99*F102, $D$103*F106, $D$107*F110, $D$111*F114, $D$115*F118, $D$119*F122)</f>
        <v>2</v>
      </c>
      <c r="G128" s="23">
        <f>SUM($D$3*G7, $D$3*G6, $D$8*G12, $D$8*G11, $D$13*G17, $D$13*G16, $D$18*G21, $D$22*G25, $D$66*G69, $D$26*G29, $D$30*G33, $D$34*G37, $D$38*G42, $D$38*G41, $D$43*G47, $D$43*G46, $D$48*G51, $D$52*G55, $D$56*G60, $D$56*G59, $D$61*G65, $D$61*G64, $D$70*G73, $D$74*G77, $D$78*G81, $D$82*G85, $D$86*G90, $D$86*G89, $D$91*G94, $D$95*G98, $D$99*G102, $D$103*G106, $D$107*G110, $D$111*G114, $D$115*G118, $D$119*G122)</f>
        <v>2</v>
      </c>
      <c r="H128" s="23">
        <f>SUM($D$3*H7, $D$3*H6, $D$8*H12, $D$8*H11, $D$13*H17, $D$13*H16, $D$18*H21, $D$22*H25, $D$66*H69, $D$26*H29, $D$30*H33, $D$34*H37, $D$38*H42, $D$38*H41, $D$43*H47, $D$43*H46, $D$48*H51, $D$52*H55, $D$56*H60, $D$56*H59, $D$61*H65, $D$61*H64, $D$70*H73, $D$74*H77, $D$78*H81, $D$82*H85, $D$86*H90, $D$86*H89, $D$91*H94, $D$95*H98, $D$99*H102, $D$103*H106, $D$107*H110, $D$111*H114, $D$115*H118, $D$119*H122)</f>
        <v>13.25</v>
      </c>
      <c r="I128" s="23">
        <f>SUM($D$3*I7, $D$3*I6, $D$8*I12, $D$8*I11, $D$13*I17, $D$13*I16, $D$18*I21, $D$22*I25, $D$66*I69, $D$26*I29, $D$30*I33, $D$34*I37, $D$38*I42, $D$38*I41, $D$43*I47, $D$43*I46, $D$48*I51, $D$52*I55, $D$56*I60, $D$56*I59, $D$61*I65, $D$61*I64, $D$70*I73, $D$74*I77, $D$78*I81, $D$82*I85, $D$86*I90, $D$86*I89, $D$91*I94, $D$95*I98, $D$99*I102, $D$103*I106, $D$107*I110, $D$111*I114, $D$115*I118, $D$119*I122)</f>
        <v>18</v>
      </c>
      <c r="J128" s="23">
        <f>SUM($D$3*J7, $D$3*J6, $D$8*J12, $D$8*J11, $D$13*J17, $D$13*J16, $D$18*J21, $D$22*J25, $D$66*J69, $D$26*J29, $D$30*J33, $D$34*J37, $D$38*J42, $D$38*J41, $D$43*J47, $D$43*J46, $D$48*J51, $D$52*J55, $D$56*J60, $D$56*J59, $D$61*J65, $D$61*J64, $D$70*J73, $D$74*J77, $D$78*J81, $D$82*J85, $D$86*J90, $D$86*J89, $D$91*J94, $D$95*J98, $D$99*J102, $D$103*J106, $D$107*J110, $D$111*J114, $D$115*J118, $D$119*J122)</f>
        <v>24</v>
      </c>
      <c r="K128" s="23">
        <f>SUM($D$3*K7, $D$3*K6, $D$8*K12, $D$8*K11, $D$13*K17, $D$13*K16, $D$18*K21, $D$22*K25, $D$66*K69, $D$26*K29, $D$30*K33, $D$34*K37, $D$38*K42, $D$38*K41, $D$43*K47, $D$43*K46, $D$48*K51, $D$52*K55, $D$56*K60, $D$56*K59, $D$61*K65, $D$61*K64, $D$70*K73, $D$74*K77, $D$78*K81, $D$82*K85, $D$86*K90, $D$86*K89, $D$91*K94, $D$95*K98, $D$99*K102, $D$103*K106, $D$107*K110, $D$111*K114, $D$115*K118, $D$119*K122)</f>
        <v>24</v>
      </c>
      <c r="L128" s="23">
        <f>SUM($D$3*L7, $D$3*L6, $D$8*L12, $D$8*L11, $D$13*L17, $D$13*L16, $D$18*L21, $D$22*L25, $D$66*L69, $D$26*L29, $D$30*L33, $D$34*L37, $D$38*L42, $D$38*L41, $D$43*L47, $D$43*L46, $D$48*L51, $D$52*L55, $D$56*L60, $D$56*L59, $D$61*L65, $D$61*L64, $D$70*L73, $D$74*L77, $D$78*L81, $D$82*L85, $D$86*L90, $D$86*L89, $D$91*L94, $D$95*L98, $D$99*L102, $D$103*L106, $D$107*L110, $D$111*L114, $D$115*L118, $D$119*L122)</f>
        <v>25</v>
      </c>
      <c r="M128" s="23">
        <f>SUM($D$3*M7, $D$3*M6, $D$8*M12, $D$8*M11, $D$13*M17, $D$13*M16, $D$18*M21, $D$22*M25, $D$66*M69, $D$26*M29, $D$30*M33, $D$34*M37, $D$38*M42, $D$38*M41, $D$43*M47, $D$43*M46, $D$48*M51, $D$52*M55, $D$56*M60, $D$56*M59, $D$61*M65, $D$61*M64, $D$70*M73, $D$74*M77, $D$78*M81, $D$82*M85, $D$86*M90, $D$86*M89, $D$91*M94, $D$95*M98, $D$99*M102, $D$103*M106, $D$107*M110, $D$111*M114, $D$115*M118, $D$119*M122)</f>
        <v>25.5</v>
      </c>
      <c r="N128" s="23">
        <f>SUM($D$3*N7, $D$3*N6, $D$8*N12, $D$8*N11, $D$13*N17, $D$13*N16, $D$18*N21, $D$22*N25, $D$66*N69, $D$26*N29, $D$30*N33, $D$34*N37, $D$38*N42, $D$38*N41, $D$43*N47, $D$43*N46, $D$48*N51, $D$52*N55, $D$56*N60, $D$56*N59, $D$61*N65, $D$61*N64, $D$70*N73, $D$74*N77, $D$78*N81, $D$82*N85, $D$86*N90, $D$86*N89, $D$91*N94, $D$95*N98, $D$99*N102, $D$103*N106, $D$107*N110, $D$111*N114, $D$115*N118, $D$119*N122)</f>
        <v>1</v>
      </c>
      <c r="O128" s="23">
        <f>SUM($D$3*O7, $D$3*O6, $D$8*O12, $D$8*O11, $D$13*O17, $D$13*O16, $D$18*O21, $D$22*O25, $D$66*O69, $D$26*O29, $D$30*O33, $D$34*O37, $D$38*O42, $D$38*O41, $D$43*O47, $D$43*O46, $D$48*O51, $D$52*O55, $D$56*O60, $D$56*O59, $D$61*O65, $D$61*O64, $D$70*O73, $D$74*O77, $D$78*O81, $D$82*O85, $D$86*O90, $D$86*O89, $D$91*O94, $D$95*O98, $D$99*O102, $D$103*O106, $D$107*O110, $D$111*O114, $D$115*O118, $D$119*O122)</f>
        <v>1</v>
      </c>
      <c r="P128" s="23">
        <f>SUM($D$3*P7, $D$3*P6, $D$8*P12, $D$8*P11, $D$13*P17, $D$13*P16, $D$18*P21, $D$22*P25, $D$66*P69, $D$26*P29, $D$30*P33, $D$34*P37, $D$38*P42, $D$38*P41, $D$43*P47, $D$43*P46, $D$48*P51, $D$52*P55, $D$56*P60, $D$56*P59, $D$61*P65, $D$61*P64, $D$70*P73, $D$74*P77, $D$78*P81, $D$82*P85, $D$86*P90, $D$86*P89, $D$91*P94, $D$95*P98, $D$99*P102, $D$103*P106, $D$107*P110, $D$111*P114, $D$115*P118, $D$119*P122)</f>
        <v>1</v>
      </c>
    </row>
    <row r="130" spans="6:13" x14ac:dyDescent="0.25">
      <c r="F130" s="53">
        <f>F125+G125</f>
        <v>45</v>
      </c>
      <c r="G130" s="53"/>
      <c r="I130" s="53">
        <f>I125+J125</f>
        <v>50</v>
      </c>
      <c r="J130" s="53"/>
      <c r="L130" s="53">
        <f>L125+M125</f>
        <v>2</v>
      </c>
      <c r="M130" s="53"/>
    </row>
    <row r="131" spans="6:13" x14ac:dyDescent="0.25">
      <c r="F131" s="54">
        <f>F126+G126</f>
        <v>11</v>
      </c>
      <c r="G131" s="54"/>
      <c r="I131" s="54">
        <f>I126+J126</f>
        <v>58</v>
      </c>
      <c r="J131" s="54"/>
      <c r="L131" s="54">
        <f>L126+M126</f>
        <v>60</v>
      </c>
      <c r="M131" s="54"/>
    </row>
    <row r="132" spans="6:13" x14ac:dyDescent="0.25">
      <c r="F132" s="55">
        <f>F127+G127</f>
        <v>8</v>
      </c>
      <c r="G132" s="55"/>
      <c r="I132" s="55">
        <f>I127+J127</f>
        <v>22</v>
      </c>
      <c r="J132" s="55"/>
      <c r="L132" s="55">
        <f>L127+M127</f>
        <v>29</v>
      </c>
      <c r="M132" s="55"/>
    </row>
    <row r="133" spans="6:13" x14ac:dyDescent="0.25">
      <c r="F133" s="52">
        <f>F128+G128</f>
        <v>4</v>
      </c>
      <c r="G133" s="52"/>
      <c r="I133" s="52">
        <f>I128+J128</f>
        <v>42</v>
      </c>
      <c r="J133" s="52"/>
      <c r="L133" s="52">
        <f>L128+M128</f>
        <v>50.5</v>
      </c>
      <c r="M133" s="52"/>
    </row>
  </sheetData>
  <mergeCells count="46">
    <mergeCell ref="L133:M133"/>
    <mergeCell ref="F133:G133"/>
    <mergeCell ref="I130:J130"/>
    <mergeCell ref="I131:J131"/>
    <mergeCell ref="I132:J132"/>
    <mergeCell ref="I133:J133"/>
    <mergeCell ref="F130:G130"/>
    <mergeCell ref="F131:G131"/>
    <mergeCell ref="F132:G132"/>
    <mergeCell ref="L130:M130"/>
    <mergeCell ref="L131:M131"/>
    <mergeCell ref="L132:M132"/>
    <mergeCell ref="K1:P1"/>
    <mergeCell ref="L2:M2"/>
    <mergeCell ref="O2:P2"/>
    <mergeCell ref="E1:J1"/>
    <mergeCell ref="F2:G2"/>
    <mergeCell ref="I2:J2"/>
    <mergeCell ref="B115:B118"/>
    <mergeCell ref="B48:B51"/>
    <mergeCell ref="B82:B85"/>
    <mergeCell ref="B95:B98"/>
    <mergeCell ref="B107:B110"/>
    <mergeCell ref="B103:B106"/>
    <mergeCell ref="B111:B114"/>
    <mergeCell ref="B86:B90"/>
    <mergeCell ref="B91:B94"/>
    <mergeCell ref="B70:B73"/>
    <mergeCell ref="B78:B81"/>
    <mergeCell ref="B74:B77"/>
    <mergeCell ref="B119:B122"/>
    <mergeCell ref="B3:B7"/>
    <mergeCell ref="B8:B12"/>
    <mergeCell ref="B13:B17"/>
    <mergeCell ref="B22:B25"/>
    <mergeCell ref="B66:B69"/>
    <mergeCell ref="B56:B60"/>
    <mergeCell ref="B43:B47"/>
    <mergeCell ref="B61:B65"/>
    <mergeCell ref="B18:B21"/>
    <mergeCell ref="B26:B29"/>
    <mergeCell ref="B38:B42"/>
    <mergeCell ref="B30:B33"/>
    <mergeCell ref="B34:B37"/>
    <mergeCell ref="B52:B55"/>
    <mergeCell ref="B99:B102"/>
  </mergeCells>
  <conditionalFormatting sqref="E115:P118 E74:P81 E72:I73 L72:P73 N111:P113 O114:P114 E3:P5 E13:P15 E12:J12 N12:P12 E7:P10 E42:P45 E47:P58 E66:P71 E65:I65 N65:P65 E99:P102 E17:P40 E60:P63">
    <cfRule type="cellIs" dxfId="27" priority="39" operator="equal">
      <formula>0</formula>
    </cfRule>
  </conditionalFormatting>
  <conditionalFormatting sqref="E91:P94">
    <cfRule type="cellIs" dxfId="26" priority="33" operator="equal">
      <formula>0</formula>
    </cfRule>
  </conditionalFormatting>
  <conditionalFormatting sqref="E82:P88 E90:H90 N90:P90">
    <cfRule type="cellIs" dxfId="25" priority="35" operator="equal">
      <formula>0</formula>
    </cfRule>
  </conditionalFormatting>
  <conditionalFormatting sqref="E107:P110">
    <cfRule type="cellIs" dxfId="24" priority="29" operator="equal">
      <formula>0</formula>
    </cfRule>
  </conditionalFormatting>
  <conditionalFormatting sqref="J73:K73">
    <cfRule type="cellIs" dxfId="23" priority="26" operator="equal">
      <formula>0</formula>
    </cfRule>
  </conditionalFormatting>
  <conditionalFormatting sqref="J72:K72">
    <cfRule type="cellIs" dxfId="22" priority="25" operator="equal">
      <formula>0</formula>
    </cfRule>
  </conditionalFormatting>
  <conditionalFormatting sqref="E111:M113">
    <cfRule type="cellIs" dxfId="21" priority="24" operator="equal">
      <formula>0</formula>
    </cfRule>
  </conditionalFormatting>
  <conditionalFormatting sqref="J114:N114">
    <cfRule type="cellIs" dxfId="20" priority="22" operator="equal">
      <formula>0</formula>
    </cfRule>
  </conditionalFormatting>
  <conditionalFormatting sqref="E114:I114">
    <cfRule type="cellIs" dxfId="19" priority="23" operator="equal">
      <formula>0</formula>
    </cfRule>
  </conditionalFormatting>
  <conditionalFormatting sqref="E95:P102">
    <cfRule type="cellIs" dxfId="18" priority="20" operator="equal">
      <formula>0</formula>
    </cfRule>
  </conditionalFormatting>
  <conditionalFormatting sqref="E103:P106">
    <cfRule type="cellIs" dxfId="17" priority="19" operator="equal">
      <formula>0</formula>
    </cfRule>
  </conditionalFormatting>
  <conditionalFormatting sqref="E103:P106">
    <cfRule type="cellIs" dxfId="16" priority="18" operator="equal">
      <formula>0</formula>
    </cfRule>
  </conditionalFormatting>
  <conditionalFormatting sqref="E6:H6 N6:P6">
    <cfRule type="cellIs" dxfId="15" priority="17" operator="equal">
      <formula>0</formula>
    </cfRule>
  </conditionalFormatting>
  <conditionalFormatting sqref="E11:J11 N11:P11">
    <cfRule type="cellIs" dxfId="14" priority="16" operator="equal">
      <formula>0</formula>
    </cfRule>
  </conditionalFormatting>
  <conditionalFormatting sqref="K12:M12">
    <cfRule type="cellIs" dxfId="13" priority="15" operator="equal">
      <formula>0</formula>
    </cfRule>
  </conditionalFormatting>
  <conditionalFormatting sqref="K11:M11">
    <cfRule type="cellIs" dxfId="12" priority="14" operator="equal">
      <formula>0</formula>
    </cfRule>
  </conditionalFormatting>
  <conditionalFormatting sqref="E16:P16">
    <cfRule type="cellIs" dxfId="11" priority="13" operator="equal">
      <formula>0</formula>
    </cfRule>
  </conditionalFormatting>
  <conditionalFormatting sqref="I6:M6">
    <cfRule type="cellIs" dxfId="10" priority="12" operator="equal">
      <formula>0</formula>
    </cfRule>
  </conditionalFormatting>
  <conditionalFormatting sqref="E41:P41">
    <cfRule type="cellIs" dxfId="9" priority="11" operator="equal">
      <formula>0</formula>
    </cfRule>
  </conditionalFormatting>
  <conditionalFormatting sqref="E46:P46">
    <cfRule type="cellIs" dxfId="8" priority="10" operator="equal">
      <formula>0</formula>
    </cfRule>
  </conditionalFormatting>
  <conditionalFormatting sqref="E64:I64 N64:P64">
    <cfRule type="cellIs" dxfId="7" priority="9" operator="equal">
      <formula>0</formula>
    </cfRule>
  </conditionalFormatting>
  <conditionalFormatting sqref="J65:M65">
    <cfRule type="cellIs" dxfId="6" priority="8" operator="equal">
      <formula>0</formula>
    </cfRule>
  </conditionalFormatting>
  <conditionalFormatting sqref="E89:H89 N89:P89">
    <cfRule type="cellIs" dxfId="5" priority="6" operator="equal">
      <formula>0</formula>
    </cfRule>
  </conditionalFormatting>
  <conditionalFormatting sqref="I90:M90">
    <cfRule type="cellIs" dxfId="4" priority="5" operator="equal">
      <formula>0</formula>
    </cfRule>
  </conditionalFormatting>
  <conditionalFormatting sqref="I89:M89">
    <cfRule type="cellIs" dxfId="3" priority="4" operator="equal">
      <formula>0</formula>
    </cfRule>
  </conditionalFormatting>
  <conditionalFormatting sqref="E59:P59">
    <cfRule type="cellIs" dxfId="2" priority="3" operator="equal">
      <formula>0</formula>
    </cfRule>
  </conditionalFormatting>
  <conditionalFormatting sqref="J64:M64">
    <cfRule type="cellIs" dxfId="1" priority="2" operator="equal">
      <formula>0</formula>
    </cfRule>
  </conditionalFormatting>
  <conditionalFormatting sqref="E119:P122">
    <cfRule type="cellIs" dxfId="0" priority="1" operator="equal">
      <formula>0</formula>
    </cfRule>
  </conditionalFormatting>
  <pageMargins left="0.7" right="0.7" top="0.75" bottom="0.75" header="0.3" footer="0.3"/>
  <pageSetup paperSize="9" orientation="portrait" r:id="rId1"/>
  <ignoredErrors>
    <ignoredError sqref="R3 R48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4A63E9-C5B4-4DA0-9133-9615D7016097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2f282d3b-eb4a-4b09-b61f-b9593442e286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E9551B3FDDA24EBF0A209BAAD637CA" ma:contentTypeVersion="12" ma:contentTypeDescription="Create a new document." ma:contentTypeScope="" ma:versionID="2a434b1352ae03bedc32769f2445f6a0">
  <xsd:schema xmlns:xsd="http://www.w3.org/2001/XMLSchema" xmlns:xs="http://www.w3.org/2001/XMLSchema" xmlns:p="http://schemas.microsoft.com/office/2006/metadata/properties" xmlns:ns2="2f282d3b-eb4a-4b09-b61f-b9593442e286" xmlns:ns3="9b239327-9e80-40e4-b1b7-4394fed77a33" targetNamespace="http://schemas.microsoft.com/office/2006/metadata/properties" ma:root="true" ma:fieldsID="91add67e3b031f743080be82fbe10e84" ns2:_="" ns3:_="">
    <xsd:import namespace="2f282d3b-eb4a-4b09-b61f-b9593442e286"/>
    <xsd:import namespace="9b239327-9e80-40e4-b1b7-4394fed77a3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82d3b-eb4a-4b09-b61f-b9593442e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239327-9e80-40e4-b1b7-4394fed77a3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B1A56A0-D75E-45DE-8F53-9A57AE7ED96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0F7A937-D1EE-4988-95EC-C1B5A2CC88E6}">
  <ds:schemaRefs>
    <ds:schemaRef ds:uri="http://purl.org/dc/elements/1.1/"/>
    <ds:schemaRef ds:uri="http://schemas.microsoft.com/office/2006/metadata/properties"/>
    <ds:schemaRef ds:uri="http://schemas.microsoft.com/office/2006/documentManagement/types"/>
    <ds:schemaRef ds:uri="9b239327-9e80-40e4-b1b7-4394fed77a33"/>
    <ds:schemaRef ds:uri="http://www.w3.org/XML/1998/namespace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2f282d3b-eb4a-4b09-b61f-b9593442e286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5A6B70B0-B7F2-42A9-B022-F0FC3737F97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f282d3b-eb4a-4b09-b61f-b9593442e286"/>
    <ds:schemaRef ds:uri="9b239327-9e80-40e4-b1b7-4394fed77a3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Christian Hoymann</dc:creator>
  <cp:lastModifiedBy>Christian Hoymann</cp:lastModifiedBy>
  <dcterms:created xsi:type="dcterms:W3CDTF">2019-11-11T12:05:54Z</dcterms:created>
  <dcterms:modified xsi:type="dcterms:W3CDTF">2019-12-08T23:19:44Z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0x010100F3E9551B3FDDA24EBF0A209BAAD637CA</vt:lpwstr>
  </property>
</Properties>
</file>